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860" yWindow="32760" windowWidth="15480" windowHeight="11160" tabRatio="561"/>
  </bookViews>
  <sheets>
    <sheet name="0503710 (Печать)" sheetId="2" r:id="rId1"/>
  </sheets>
  <calcPr calcId="145621" fullPrecision="0"/>
</workbook>
</file>

<file path=xl/calcChain.xml><?xml version="1.0" encoding="utf-8"?>
<calcChain xmlns="http://schemas.openxmlformats.org/spreadsheetml/2006/main">
  <c r="O39" i="2" l="1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</calcChain>
</file>

<file path=xl/sharedStrings.xml><?xml version="1.0" encoding="utf-8"?>
<sst xmlns="http://schemas.openxmlformats.org/spreadsheetml/2006/main" count="277" uniqueCount="151">
  <si>
    <t xml:space="preserve">Справка  </t>
  </si>
  <si>
    <t>по заключению учреждением счетов бухгалтерского учета отчетного финансового года</t>
  </si>
  <si>
    <t>КОДЫ</t>
  </si>
  <si>
    <t>0503710</t>
  </si>
  <si>
    <t xml:space="preserve">Учреждение                       </t>
  </si>
  <si>
    <t xml:space="preserve">Обособленное подразделение                        </t>
  </si>
  <si>
    <t xml:space="preserve">Учредитель                       </t>
  </si>
  <si>
    <t xml:space="preserve">Наименование органа, </t>
  </si>
  <si>
    <t xml:space="preserve">осуществляющего    </t>
  </si>
  <si>
    <t xml:space="preserve">полномочия учредителя                              </t>
  </si>
  <si>
    <t>Периодичность:  годовая</t>
  </si>
  <si>
    <t xml:space="preserve">383 </t>
  </si>
  <si>
    <t xml:space="preserve">                                          Заключительные записи по счету</t>
  </si>
  <si>
    <t>деятельность с целевыми средствами</t>
  </si>
  <si>
    <t>номер счета</t>
  </si>
  <si>
    <t>040130000</t>
  </si>
  <si>
    <t>по дебету</t>
  </si>
  <si>
    <t>по кредиту</t>
  </si>
  <si>
    <t>Итого</t>
  </si>
  <si>
    <t>на</t>
  </si>
  <si>
    <t>по ОКПО</t>
  </si>
  <si>
    <t>Форма по ОКУД</t>
  </si>
  <si>
    <t>Дата</t>
  </si>
  <si>
    <t>Глава по БК</t>
  </si>
  <si>
    <t>к Балансу по форме</t>
  </si>
  <si>
    <t>по ОКЕИ</t>
  </si>
  <si>
    <t>Номер счета бухгалтерского учета</t>
  </si>
  <si>
    <t>Руководитель</t>
  </si>
  <si>
    <t>(расшифровка подписи)</t>
  </si>
  <si>
    <t>(подпись)</t>
  </si>
  <si>
    <t>Главный бухгалтер</t>
  </si>
  <si>
    <t>Централизованная бухгалтерия</t>
  </si>
  <si>
    <t>(наименование, ОГРН, ИНН, КПП, местонахождение )</t>
  </si>
  <si>
    <t>(уполномоченное лицо)</t>
  </si>
  <si>
    <t>(должность)</t>
  </si>
  <si>
    <t>Исполнитель</t>
  </si>
  <si>
    <t>(телефон, e-mail)</t>
  </si>
  <si>
    <t>000</t>
  </si>
  <si>
    <t>0503730</t>
  </si>
  <si>
    <t>по ОКТМО</t>
  </si>
  <si>
    <t>деятельность по государственному заданию, приносящая доход деятельность</t>
  </si>
  <si>
    <t>1. Заключение счетов бухгалтерского учета отчетного финансового года</t>
  </si>
  <si>
    <t>2. Расшифровка расходов, принятых в уменьшение доходов отчетного периода</t>
  </si>
  <si>
    <t>Форма 0503710 с.2</t>
  </si>
  <si>
    <t>Номер счета
бухгалтерского учета
(04011013Х)</t>
  </si>
  <si>
    <t>Коды по БК</t>
  </si>
  <si>
    <t>раздел, подраздел</t>
  </si>
  <si>
    <t>КОСГУ</t>
  </si>
  <si>
    <t>Сумма дебетового оборота по счету 04011013Х</t>
  </si>
  <si>
    <t>по счетам 010960ХХХ</t>
  </si>
  <si>
    <t>по счетам  010980ХХХ</t>
  </si>
  <si>
    <t>по счетам  0105ХХ440(340)</t>
  </si>
  <si>
    <t>по счетам  040120ХХХ</t>
  </si>
  <si>
    <t>Остаток на 1 января года, следующего за отчетным</t>
  </si>
  <si>
    <t>Единица измерения: руб.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</si>
  <si>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</si>
  <si>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</si>
  <si>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</si>
  <si>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01 января 2023 г.</t>
  </si>
  <si>
    <t>871</t>
  </si>
  <si>
    <t>Старооскольский городской округ</t>
  </si>
  <si>
    <t>директор</t>
  </si>
  <si>
    <t>Макарова Н.И.</t>
  </si>
  <si>
    <t>Администрация Старооскольского городского округа Белгородской области</t>
  </si>
  <si>
    <t>3128002180</t>
  </si>
  <si>
    <t>5</t>
  </si>
  <si>
    <t>500</t>
  </si>
  <si>
    <t>01.01.2023</t>
  </si>
  <si>
    <t>ГОД</t>
  </si>
  <si>
    <t>3</t>
  </si>
  <si>
    <t>14740000001</t>
  </si>
  <si>
    <t>211</t>
  </si>
  <si>
    <t>0701</t>
  </si>
  <si>
    <t>240110</t>
  </si>
  <si>
    <t>131</t>
  </si>
  <si>
    <t>07010000000000130</t>
  </si>
  <si>
    <t>213</t>
  </si>
  <si>
    <t>222</t>
  </si>
  <si>
    <t>223</t>
  </si>
  <si>
    <t>225</t>
  </si>
  <si>
    <t>226</t>
  </si>
  <si>
    <t>271</t>
  </si>
  <si>
    <t>272</t>
  </si>
  <si>
    <t>440110</t>
  </si>
  <si>
    <t>221</t>
  </si>
  <si>
    <t>266</t>
  </si>
  <si>
    <t>230406</t>
  </si>
  <si>
    <t>00000000000000000</t>
  </si>
  <si>
    <t>530406</t>
  </si>
  <si>
    <t>240120</t>
  </si>
  <si>
    <t>07010000000000000</t>
  </si>
  <si>
    <t>07010000000000853</t>
  </si>
  <si>
    <t>292</t>
  </si>
  <si>
    <t>07010000000000851</t>
  </si>
  <si>
    <t>440120</t>
  </si>
  <si>
    <t>291</t>
  </si>
  <si>
    <t>540120</t>
  </si>
  <si>
    <t>155</t>
  </si>
  <si>
    <t>07010000000000150</t>
  </si>
  <si>
    <t>197</t>
  </si>
  <si>
    <t>07010000000000199</t>
  </si>
  <si>
    <t>172</t>
  </si>
  <si>
    <t>176</t>
  </si>
  <si>
    <t>07010000000000192</t>
  </si>
  <si>
    <t>195</t>
  </si>
  <si>
    <t>07010000000000193</t>
  </si>
  <si>
    <t>540110</t>
  </si>
  <si>
    <t>152</t>
  </si>
  <si>
    <t>191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</si>
  <si>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</si>
  <si>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</si>
  <si>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</si>
  <si>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</si>
  <si>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</si>
  <si>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</si>
  <si>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</si>
  <si>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</si>
  <si>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</si>
  <si>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</si>
  <si>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7</t>
  </si>
  <si>
    <t>6</t>
  </si>
  <si>
    <t>4</t>
  </si>
  <si>
    <t>2</t>
  </si>
  <si>
    <t>1</t>
  </si>
  <si>
    <t>PRAVOPR</t>
  </si>
  <si>
    <t>OKTMOR</t>
  </si>
  <si>
    <t>DICT3</t>
  </si>
  <si>
    <t>DICT2</t>
  </si>
  <si>
    <t>DICT1</t>
  </si>
  <si>
    <t>ruk3</t>
  </si>
  <si>
    <t>ruk2</t>
  </si>
  <si>
    <t>glbuhg2</t>
  </si>
  <si>
    <t>INN</t>
  </si>
  <si>
    <t>VRO</t>
  </si>
  <si>
    <t>VID</t>
  </si>
  <si>
    <t>ROD</t>
  </si>
  <si>
    <t>RESERVE2</t>
  </si>
  <si>
    <t>RESERVE1</t>
  </si>
  <si>
    <t>RDT</t>
  </si>
  <si>
    <t>PRP</t>
  </si>
  <si>
    <t>PRD</t>
  </si>
  <si>
    <t>IST</t>
  </si>
  <si>
    <t>Приложение № 7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 г. №243н</t>
  </si>
  <si>
    <t>Грищук Е.В.</t>
  </si>
  <si>
    <t>04023009</t>
  </si>
  <si>
    <t>Тимонова О.Н.</t>
  </si>
  <si>
    <t>МКУ "ЦБО и РО", ОГРН 1133128005240,
 ИНН 3128096252, КПП 312801001, г.Старый Оскол, ул.Комсомольская,43</t>
  </si>
  <si>
    <t>ведущий
 специалист</t>
  </si>
  <si>
    <t>Дворянкина Е.А.</t>
  </si>
  <si>
    <t>22-06-89</t>
  </si>
  <si>
    <t>"30"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</si>
</sst>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1">
    <xf numFmtId="0" fontId="0" fillId="0" borderId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10" fillId="2" borderId="1" applyNumberFormat="0" applyAlignment="0" applyProtection="0"/>
    <xf numFmtId="0" fontId="11" fillId="5" borderId="2" applyNumberFormat="0" applyAlignment="0" applyProtection="0"/>
    <xf numFmtId="0" fontId="12" fillId="5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3" borderId="7" applyNumberFormat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8" fillId="0" borderId="0"/>
    <xf numFmtId="0" fontId="31" fillId="0" borderId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2" borderId="1" applyNumberFormat="0" applyAlignment="0" applyProtection="0"/>
    <xf numFmtId="0" fontId="11" fillId="5" borderId="2" applyNumberFormat="0" applyAlignment="0" applyProtection="0"/>
    <xf numFmtId="0" fontId="12" fillId="5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13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8" fillId="0" borderId="0"/>
    <xf numFmtId="0" fontId="1" fillId="0" borderId="0"/>
    <xf numFmtId="0" fontId="28" fillId="0" borderId="0"/>
    <xf numFmtId="0" fontId="20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28" fillId="3" borderId="8" applyNumberFormat="0" applyFont="0" applyAlignment="0" applyProtection="0"/>
    <xf numFmtId="0" fontId="28" fillId="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11" xfId="0" applyFont="1" applyBorder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right" indent="1"/>
    </xf>
    <xf numFmtId="49" fontId="2" fillId="0" borderId="13" xfId="0" applyNumberFormat="1" applyFont="1" applyBorder="1" applyAlignment="1" applyProtection="1">
      <alignment horizontal="center"/>
      <protection locked="0"/>
    </xf>
    <xf numFmtId="49" fontId="2" fillId="0" borderId="14" xfId="0" applyNumberFormat="1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164" fontId="2" fillId="15" borderId="21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49" fontId="2" fillId="0" borderId="11" xfId="0" applyNumberFormat="1" applyFont="1" applyBorder="1" applyAlignment="1" applyProtection="1">
      <protection locked="0"/>
    </xf>
    <xf numFmtId="49" fontId="2" fillId="0" borderId="25" xfId="0" applyNumberFormat="1" applyFont="1" applyBorder="1" applyAlignment="1" applyProtection="1">
      <protection locked="0"/>
    </xf>
    <xf numFmtId="0" fontId="2" fillId="0" borderId="25" xfId="0" applyFont="1" applyBorder="1" applyAlignment="1" applyProtection="1">
      <protection locked="0"/>
    </xf>
    <xf numFmtId="49" fontId="2" fillId="0" borderId="24" xfId="0" applyNumberFormat="1" applyFont="1" applyBorder="1" applyAlignment="1" applyProtection="1">
      <protection locked="0"/>
    </xf>
    <xf numFmtId="49" fontId="2" fillId="0" borderId="0" xfId="0" applyNumberFormat="1" applyFont="1" applyBorder="1" applyAlignment="1" applyProtection="1">
      <protection locked="0"/>
    </xf>
    <xf numFmtId="14" fontId="2" fillId="0" borderId="2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center"/>
    </xf>
    <xf numFmtId="49" fontId="2" fillId="0" borderId="15" xfId="0" applyNumberFormat="1" applyFont="1" applyFill="1" applyBorder="1" applyAlignment="1">
      <alignment horizontal="center"/>
    </xf>
    <xf numFmtId="49" fontId="2" fillId="0" borderId="46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30" xfId="0" applyNumberFormat="1" applyFont="1" applyFill="1" applyBorder="1" applyAlignment="1">
      <alignment horizontal="right"/>
    </xf>
    <xf numFmtId="164" fontId="2" fillId="0" borderId="29" xfId="0" applyNumberFormat="1" applyFont="1" applyFill="1" applyBorder="1" applyAlignment="1">
      <alignment horizontal="right"/>
    </xf>
    <xf numFmtId="49" fontId="2" fillId="0" borderId="10" xfId="0" applyNumberFormat="1" applyFont="1" applyFill="1" applyBorder="1" applyAlignment="1">
      <alignment horizontal="center"/>
    </xf>
    <xf numFmtId="49" fontId="2" fillId="0" borderId="15" xfId="0" applyNumberFormat="1" applyFont="1" applyFill="1" applyBorder="1" applyAlignment="1">
      <alignment horizontal="right"/>
    </xf>
    <xf numFmtId="49" fontId="2" fillId="0" borderId="46" xfId="0" applyNumberFormat="1" applyFont="1" applyFill="1" applyBorder="1" applyAlignment="1">
      <alignment horizontal="right"/>
    </xf>
    <xf numFmtId="49" fontId="2" fillId="0" borderId="21" xfId="0" applyNumberFormat="1" applyFont="1" applyFill="1" applyBorder="1" applyAlignment="1">
      <alignment horizontal="center"/>
    </xf>
    <xf numFmtId="49" fontId="2" fillId="0" borderId="23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top"/>
    </xf>
    <xf numFmtId="164" fontId="0" fillId="0" borderId="0" xfId="0" applyNumberForma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Border="1"/>
    <xf numFmtId="164" fontId="25" fillId="16" borderId="43" xfId="0" applyNumberFormat="1" applyFont="1" applyFill="1" applyBorder="1" applyAlignment="1" applyProtection="1">
      <alignment horizontal="right" vertical="top"/>
    </xf>
    <xf numFmtId="164" fontId="25" fillId="16" borderId="15" xfId="0" applyNumberFormat="1" applyFont="1" applyFill="1" applyBorder="1" applyAlignment="1" applyProtection="1">
      <alignment horizontal="right"/>
    </xf>
    <xf numFmtId="164" fontId="25" fillId="16" borderId="46" xfId="0" applyNumberFormat="1" applyFont="1" applyFill="1" applyBorder="1" applyAlignment="1" applyProtection="1">
      <alignment horizontal="right"/>
    </xf>
    <xf numFmtId="164" fontId="2" fillId="15" borderId="49" xfId="0" applyNumberFormat="1" applyFont="1" applyFill="1" applyBorder="1" applyAlignment="1" applyProtection="1">
      <alignment horizontal="right" vertical="top"/>
    </xf>
    <xf numFmtId="164" fontId="2" fillId="15" borderId="10" xfId="0" applyNumberFormat="1" applyFont="1" applyFill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49" fontId="7" fillId="0" borderId="15" xfId="0" applyNumberFormat="1" applyFont="1" applyBorder="1" applyAlignment="1" applyProtection="1">
      <alignment horizontal="center" wrapText="1"/>
    </xf>
    <xf numFmtId="49" fontId="7" fillId="0" borderId="46" xfId="0" applyNumberFormat="1" applyFont="1" applyBorder="1" applyAlignment="1" applyProtection="1">
      <alignment horizontal="center" wrapText="1"/>
    </xf>
    <xf numFmtId="0" fontId="2" fillId="0" borderId="29" xfId="0" applyNumberFormat="1" applyFont="1" applyFill="1" applyBorder="1" applyAlignment="1" applyProtection="1">
      <alignment horizontal="center"/>
    </xf>
    <xf numFmtId="164" fontId="2" fillId="15" borderId="47" xfId="0" applyNumberFormat="1" applyFont="1" applyFill="1" applyBorder="1" applyAlignment="1" applyProtection="1">
      <alignment horizontal="right" vertical="top"/>
    </xf>
    <xf numFmtId="164" fontId="2" fillId="0" borderId="22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49" fontId="7" fillId="0" borderId="12" xfId="0" applyNumberFormat="1" applyFont="1" applyBorder="1" applyAlignment="1" applyProtection="1">
      <alignment horizontal="center" wrapText="1"/>
    </xf>
    <xf numFmtId="49" fontId="7" fillId="0" borderId="23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49" fontId="32" fillId="0" borderId="0" xfId="25" applyNumberFormat="1" applyFont="1" applyFill="1"/>
    <xf numFmtId="49" fontId="0" fillId="0" borderId="0" xfId="0" applyNumberFormat="1"/>
    <xf numFmtId="49" fontId="2" fillId="0" borderId="18" xfId="0" applyNumberFormat="1" applyFont="1" applyBorder="1" applyAlignment="1">
      <alignment horizontal="center"/>
    </xf>
    <xf numFmtId="0" fontId="5" fillId="0" borderId="0" xfId="0" applyFont="1"/>
    <xf numFmtId="49" fontId="2" fillId="0" borderId="13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32" fillId="0" borderId="0" xfId="25" applyNumberFormat="1" applyFont="1"/>
    <xf numFmtId="49" fontId="2" fillId="0" borderId="14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0" fontId="5" fillId="0" borderId="0" xfId="0" applyFont="1" applyBorder="1"/>
    <xf numFmtId="0" fontId="4" fillId="0" borderId="0" xfId="0" applyFont="1" applyAlignment="1">
      <alignment horizontal="left"/>
    </xf>
    <xf numFmtId="0" fontId="2" fillId="0" borderId="15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164" fontId="2" fillId="0" borderId="21" xfId="0" applyNumberFormat="1" applyFont="1" applyFill="1" applyBorder="1" applyAlignment="1">
      <alignment horizontal="right"/>
    </xf>
    <xf numFmtId="164" fontId="2" fillId="0" borderId="22" xfId="0" applyNumberFormat="1" applyFont="1" applyFill="1" applyBorder="1" applyAlignment="1">
      <alignment horizontal="right"/>
    </xf>
    <xf numFmtId="164" fontId="2" fillId="0" borderId="48" xfId="0" applyNumberFormat="1" applyFont="1" applyFill="1" applyBorder="1" applyAlignment="1">
      <alignment horizontal="right"/>
    </xf>
    <xf numFmtId="164" fontId="2" fillId="0" borderId="12" xfId="0" applyNumberFormat="1" applyFont="1" applyFill="1" applyBorder="1" applyAlignment="1">
      <alignment horizontal="right"/>
    </xf>
    <xf numFmtId="164" fontId="2" fillId="0" borderId="47" xfId="0" applyNumberFormat="1" applyFont="1" applyFill="1" applyBorder="1" applyAlignment="1">
      <alignment horizontal="right"/>
    </xf>
    <xf numFmtId="0" fontId="0" fillId="17" borderId="0" xfId="0" applyFill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 applyProtection="1">
      <alignment horizontal="center"/>
      <protection locked="0"/>
    </xf>
    <xf numFmtId="49" fontId="2" fillId="0" borderId="0" xfId="0" applyNumberFormat="1" applyFont="1" applyBorder="1" applyAlignment="1">
      <alignment horizontal="center" wrapText="1"/>
    </xf>
    <xf numFmtId="14" fontId="27" fillId="17" borderId="0" xfId="0" applyNumberFormat="1" applyFont="1" applyFill="1" applyBorder="1" applyAlignment="1">
      <alignment horizontal="left" indent="1"/>
    </xf>
    <xf numFmtId="14" fontId="27" fillId="17" borderId="35" xfId="0" applyNumberFormat="1" applyFont="1" applyFill="1" applyBorder="1" applyAlignment="1">
      <alignment horizontal="left" indent="1"/>
    </xf>
    <xf numFmtId="49" fontId="29" fillId="17" borderId="36" xfId="24" applyNumberFormat="1" applyFont="1" applyFill="1" applyBorder="1" applyAlignment="1">
      <alignment horizontal="right" indent="1"/>
    </xf>
    <xf numFmtId="49" fontId="29" fillId="17" borderId="0" xfId="24" applyNumberFormat="1" applyFont="1" applyFill="1" applyBorder="1" applyAlignment="1">
      <alignment horizontal="right" indent="1"/>
    </xf>
    <xf numFmtId="49" fontId="0" fillId="0" borderId="42" xfId="0" applyNumberFormat="1" applyBorder="1" applyAlignment="1">
      <alignment horizontal="center"/>
    </xf>
    <xf numFmtId="49" fontId="0" fillId="0" borderId="41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27" fillId="17" borderId="0" xfId="0" applyNumberFormat="1" applyFont="1" applyFill="1" applyBorder="1" applyAlignment="1">
      <alignment horizontal="left" indent="1"/>
    </xf>
    <xf numFmtId="49" fontId="27" fillId="17" borderId="35" xfId="0" applyNumberFormat="1" applyFont="1" applyFill="1" applyBorder="1" applyAlignment="1">
      <alignment horizontal="left" indent="1"/>
    </xf>
    <xf numFmtId="49" fontId="29" fillId="17" borderId="39" xfId="24" applyNumberFormat="1" applyFont="1" applyFill="1" applyBorder="1" applyAlignment="1">
      <alignment horizontal="right" indent="1"/>
    </xf>
    <xf numFmtId="49" fontId="29" fillId="17" borderId="38" xfId="24" applyNumberFormat="1" applyFont="1" applyFill="1" applyBorder="1" applyAlignment="1">
      <alignment horizontal="right" inden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4" xfId="0" applyFont="1" applyBorder="1" applyAlignment="1">
      <alignment horizontal="center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" fillId="0" borderId="24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right" indent="1"/>
    </xf>
    <xf numFmtId="164" fontId="2" fillId="16" borderId="15" xfId="0" applyNumberFormat="1" applyFont="1" applyFill="1" applyBorder="1" applyAlignment="1">
      <alignment horizontal="right"/>
    </xf>
    <xf numFmtId="164" fontId="2" fillId="16" borderId="44" xfId="0" applyNumberFormat="1" applyFont="1" applyFill="1" applyBorder="1" applyAlignment="1">
      <alignment horizontal="right"/>
    </xf>
    <xf numFmtId="164" fontId="2" fillId="16" borderId="43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27" fillId="17" borderId="33" xfId="0" applyNumberFormat="1" applyFont="1" applyFill="1" applyBorder="1" applyAlignment="1">
      <alignment horizontal="left" wrapText="1" indent="1"/>
    </xf>
    <xf numFmtId="49" fontId="27" fillId="17" borderId="32" xfId="0" applyNumberFormat="1" applyFont="1" applyFill="1" applyBorder="1" applyAlignment="1">
      <alignment horizontal="left" wrapText="1" indent="1"/>
    </xf>
    <xf numFmtId="49" fontId="30" fillId="0" borderId="41" xfId="0" applyNumberFormat="1" applyFont="1" applyBorder="1" applyAlignment="1">
      <alignment horizontal="left" vertical="center" indent="2"/>
    </xf>
    <xf numFmtId="49" fontId="30" fillId="0" borderId="40" xfId="0" applyNumberFormat="1" applyFont="1" applyBorder="1" applyAlignment="1">
      <alignment horizontal="left" vertical="center" indent="2"/>
    </xf>
    <xf numFmtId="0" fontId="2" fillId="0" borderId="11" xfId="0" applyFont="1" applyBorder="1" applyAlignment="1" applyProtection="1">
      <alignment horizontal="center" wrapText="1"/>
      <protection locked="0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45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right"/>
    </xf>
    <xf numFmtId="164" fontId="2" fillId="0" borderId="19" xfId="0" applyNumberFormat="1" applyFont="1" applyFill="1" applyBorder="1" applyAlignment="1">
      <alignment horizontal="right"/>
    </xf>
    <xf numFmtId="164" fontId="2" fillId="16" borderId="45" xfId="0" applyNumberFormat="1" applyFont="1" applyFill="1" applyBorder="1" applyAlignment="1">
      <alignment horizontal="right"/>
    </xf>
    <xf numFmtId="49" fontId="2" fillId="0" borderId="11" xfId="0" applyNumberFormat="1" applyFont="1" applyBorder="1" applyAlignment="1" applyProtection="1">
      <alignment horizontal="left" wrapText="1"/>
      <protection locked="0"/>
    </xf>
    <xf numFmtId="49" fontId="2" fillId="0" borderId="25" xfId="0" applyNumberFormat="1" applyFont="1" applyBorder="1" applyAlignment="1" applyProtection="1">
      <alignment horizontal="left"/>
      <protection locked="0"/>
    </xf>
    <xf numFmtId="0" fontId="2" fillId="0" borderId="25" xfId="0" applyFont="1" applyBorder="1" applyAlignment="1" applyProtection="1">
      <alignment horizontal="left"/>
      <protection locked="0"/>
    </xf>
    <xf numFmtId="49" fontId="2" fillId="0" borderId="24" xfId="0" applyNumberFormat="1" applyFont="1" applyBorder="1" applyAlignment="1" applyProtection="1">
      <alignment horizontal="left"/>
      <protection locked="0"/>
    </xf>
    <xf numFmtId="49" fontId="2" fillId="0" borderId="0" xfId="0" applyNumberFormat="1" applyFont="1" applyBorder="1" applyAlignment="1" applyProtection="1">
      <alignment horizontal="left"/>
      <protection locked="0"/>
    </xf>
    <xf numFmtId="49" fontId="2" fillId="0" borderId="11" xfId="0" applyNumberFormat="1" applyFont="1" applyBorder="1" applyAlignment="1" applyProtection="1">
      <alignment horizontal="left"/>
      <protection locked="0"/>
    </xf>
    <xf numFmtId="0" fontId="2" fillId="0" borderId="0" xfId="0" applyFont="1" applyFill="1" applyAlignment="1">
      <alignment horizontal="left"/>
    </xf>
    <xf numFmtId="49" fontId="2" fillId="0" borderId="44" xfId="0" applyNumberFormat="1" applyFont="1" applyFill="1" applyBorder="1" applyAlignment="1">
      <alignment horizontal="center" vertical="center"/>
    </xf>
    <xf numFmtId="49" fontId="2" fillId="0" borderId="19" xfId="0" applyNumberFormat="1" applyFont="1" applyBorder="1" applyAlignment="1" applyProtection="1">
      <alignment horizontal="center"/>
    </xf>
    <xf numFmtId="49" fontId="2" fillId="0" borderId="25" xfId="0" applyNumberFormat="1" applyFont="1" applyBorder="1" applyAlignment="1" applyProtection="1">
      <alignment horizont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0" fontId="2" fillId="0" borderId="26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5" fillId="0" borderId="11" xfId="0" applyFont="1" applyBorder="1" applyAlignment="1">
      <alignment horizontal="left"/>
    </xf>
    <xf numFmtId="0" fontId="25" fillId="0" borderId="0" xfId="0" applyFont="1" applyFill="1" applyBorder="1" applyAlignment="1">
      <alignment horizontal="left"/>
    </xf>
    <xf numFmtId="49" fontId="2" fillId="0" borderId="27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50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/>
    </xf>
    <xf numFmtId="0" fontId="2" fillId="0" borderId="31" xfId="0" applyFont="1" applyBorder="1" applyAlignment="1" applyProtection="1">
      <alignment horizontal="right"/>
    </xf>
    <xf numFmtId="0" fontId="3" fillId="0" borderId="0" xfId="0" applyFont="1" applyAlignment="1">
      <alignment horizont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0" fontId="2" fillId="0" borderId="26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wrapText="1"/>
    </xf>
    <xf numFmtId="0" fontId="2" fillId="0" borderId="19" xfId="0" applyFont="1" applyBorder="1" applyAlignment="1" applyProtection="1">
      <alignment horizontal="center"/>
    </xf>
    <xf numFmtId="0" fontId="2" fillId="0" borderId="25" xfId="0" applyFont="1" applyBorder="1" applyAlignment="1" applyProtection="1">
      <alignment horizontal="center"/>
    </xf>
    <xf numFmtId="49" fontId="29" fillId="17" borderId="34" xfId="24" applyNumberFormat="1" applyFont="1" applyFill="1" applyBorder="1" applyAlignment="1">
      <alignment horizontal="right" indent="1"/>
    </xf>
    <xf numFmtId="49" fontId="29" fillId="17" borderId="33" xfId="24" applyNumberFormat="1" applyFont="1" applyFill="1" applyBorder="1" applyAlignment="1">
      <alignment horizontal="right" indent="1"/>
    </xf>
    <xf numFmtId="49" fontId="27" fillId="17" borderId="38" xfId="0" applyNumberFormat="1" applyFont="1" applyFill="1" applyBorder="1" applyAlignment="1">
      <alignment horizontal="left" indent="1"/>
    </xf>
    <xf numFmtId="49" fontId="27" fillId="17" borderId="37" xfId="0" applyNumberFormat="1" applyFont="1" applyFill="1" applyBorder="1" applyAlignment="1">
      <alignment horizontal="left" indent="1"/>
    </xf>
    <xf numFmtId="0" fontId="2" fillId="0" borderId="0" xfId="0" applyFont="1" applyAlignment="1">
      <alignment horizontal="right"/>
    </xf>
  </cellXfs>
  <cellStyles count="101">
    <cellStyle name="20% - Акцент1 2" xfId="26"/>
    <cellStyle name="20% - Акцент1 3" xfId="27"/>
    <cellStyle name="20% - Акцент2 2" xfId="28"/>
    <cellStyle name="20% - Акцент2 3" xfId="29"/>
    <cellStyle name="20% - Акцент3 2" xfId="30"/>
    <cellStyle name="20% - Акцент3 3" xfId="31"/>
    <cellStyle name="20% - Акцент4 2" xfId="32"/>
    <cellStyle name="20% - Акцент4 3" xfId="33"/>
    <cellStyle name="20% - Акцент5 2" xfId="34"/>
    <cellStyle name="20% - Акцент5 3" xfId="35"/>
    <cellStyle name="20% - Акцент6 2" xfId="36"/>
    <cellStyle name="20% - Акцент6 3" xfId="37"/>
    <cellStyle name="40% - Акцент1 2" xfId="38"/>
    <cellStyle name="40% - Акцент1 3" xfId="39"/>
    <cellStyle name="40% - Акцент2 2" xfId="40"/>
    <cellStyle name="40% - Акцент2 3" xfId="41"/>
    <cellStyle name="40% - Акцент3 2" xfId="42"/>
    <cellStyle name="40% - Акцент3 3" xfId="43"/>
    <cellStyle name="40% - Акцент4 2" xfId="44"/>
    <cellStyle name="40% - Акцент4 3" xfId="45"/>
    <cellStyle name="40% - Акцент5 2" xfId="46"/>
    <cellStyle name="40% - Акцент5 3" xfId="47"/>
    <cellStyle name="40% - Акцент6 2" xfId="48"/>
    <cellStyle name="40% - Акцент6 3" xfId="49"/>
    <cellStyle name="60% - Акцент1 2" xfId="50"/>
    <cellStyle name="60% - Акцент1 3" xfId="51"/>
    <cellStyle name="60% - Акцент2 2" xfId="52"/>
    <cellStyle name="60% - Акцент2 3" xfId="53"/>
    <cellStyle name="60% - Акцент3 2" xfId="54"/>
    <cellStyle name="60% - Акцент3 3" xfId="55"/>
    <cellStyle name="60% - Акцент4 2" xfId="56"/>
    <cellStyle name="60% - Акцент4 3" xfId="57"/>
    <cellStyle name="60% - Акцент5 2" xfId="58"/>
    <cellStyle name="60% - Акцент5 3" xfId="59"/>
    <cellStyle name="60% - Акцент6 2" xfId="60"/>
    <cellStyle name="60% - Акцент6 3" xfId="61"/>
    <cellStyle name="Акцент1" xfId="1" builtinId="29" customBuiltin="1"/>
    <cellStyle name="Акцент1 2" xfId="62"/>
    <cellStyle name="Акцент1 3" xfId="63"/>
    <cellStyle name="Акцент2" xfId="2" builtinId="33" customBuiltin="1"/>
    <cellStyle name="Акцент2 2" xfId="64"/>
    <cellStyle name="Акцент2 3" xfId="65"/>
    <cellStyle name="Акцент3" xfId="3" builtinId="37" customBuiltin="1"/>
    <cellStyle name="Акцент3 2" xfId="66"/>
    <cellStyle name="Акцент3 3" xfId="67"/>
    <cellStyle name="Акцент4" xfId="4" builtinId="41" customBuiltin="1"/>
    <cellStyle name="Акцент4 2" xfId="68"/>
    <cellStyle name="Акцент4 3" xfId="69"/>
    <cellStyle name="Акцент5" xfId="5" builtinId="45" customBuiltin="1"/>
    <cellStyle name="Акцент5 2" xfId="70"/>
    <cellStyle name="Акцент5 3" xfId="71"/>
    <cellStyle name="Акцент6" xfId="6" builtinId="49" customBuiltin="1"/>
    <cellStyle name="Акцент6 2" xfId="72"/>
    <cellStyle name="Акцент6 3" xfId="73"/>
    <cellStyle name="Ввод " xfId="7" builtinId="20" customBuiltin="1"/>
    <cellStyle name="Ввод  2" xfId="74"/>
    <cellStyle name="Вывод" xfId="8" builtinId="21" customBuiltin="1"/>
    <cellStyle name="Вывод 2" xfId="75"/>
    <cellStyle name="Вычисление" xfId="9" builtinId="22" customBuiltin="1"/>
    <cellStyle name="Вычисление 2" xfId="76"/>
    <cellStyle name="Заголовок 1" xfId="10" builtinId="16" customBuiltin="1"/>
    <cellStyle name="Заголовок 1 2" xfId="77"/>
    <cellStyle name="Заголовок 1 3" xfId="78"/>
    <cellStyle name="Заголовок 2" xfId="11" builtinId="17" customBuiltin="1"/>
    <cellStyle name="Заголовок 2 2" xfId="79"/>
    <cellStyle name="Заголовок 2 3" xfId="80"/>
    <cellStyle name="Заголовок 3" xfId="12" builtinId="18" customBuiltin="1"/>
    <cellStyle name="Заголовок 3 2" xfId="81"/>
    <cellStyle name="Заголовок 3 3" xfId="82"/>
    <cellStyle name="Заголовок 4" xfId="13" builtinId="19" customBuiltin="1"/>
    <cellStyle name="Заголовок 4 2" xfId="83"/>
    <cellStyle name="Заголовок 4 3" xfId="84"/>
    <cellStyle name="Итог" xfId="14" builtinId="25" customBuiltin="1"/>
    <cellStyle name="Итог 2" xfId="85"/>
    <cellStyle name="Итог 3" xfId="86"/>
    <cellStyle name="Контрольная ячейка" xfId="15" builtinId="23" customBuiltin="1"/>
    <cellStyle name="Контрольная ячейка 2" xfId="87"/>
    <cellStyle name="Название" xfId="16" builtinId="15" customBuiltin="1"/>
    <cellStyle name="Название 2" xfId="88"/>
    <cellStyle name="Название 3" xfId="89"/>
    <cellStyle name="Нейтральный" xfId="17" builtinId="28" customBuiltin="1"/>
    <cellStyle name="Нейтральный 2" xfId="90"/>
    <cellStyle name="Обычный" xfId="0" builtinId="0"/>
    <cellStyle name="Обычный 2" xfId="25"/>
    <cellStyle name="Обычный 2 2" xfId="91"/>
    <cellStyle name="Обычный 3" xfId="24"/>
    <cellStyle name="Обычный 4" xfId="92"/>
    <cellStyle name="Обычный 5" xfId="93"/>
    <cellStyle name="Плохой" xfId="18" builtinId="27" customBuiltin="1"/>
    <cellStyle name="Плохой 2" xfId="94"/>
    <cellStyle name="Пояснение" xfId="19" builtinId="53" customBuiltin="1"/>
    <cellStyle name="Пояснение 2" xfId="95"/>
    <cellStyle name="Примечание" xfId="20" builtinId="10" customBuiltin="1"/>
    <cellStyle name="Примечание 2" xfId="96"/>
    <cellStyle name="Примечание 3" xfId="97"/>
    <cellStyle name="Связанная ячейка" xfId="21" builtinId="24" customBuiltin="1"/>
    <cellStyle name="Связанная ячейка 2" xfId="98"/>
    <cellStyle name="Текст предупреждения" xfId="22" builtinId="11" customBuiltin="1"/>
    <cellStyle name="Текст предупреждения 2" xfId="99"/>
    <cellStyle name="Хороший" xfId="2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81</xdr:row>
      <xdr:rowOff>28575</xdr:rowOff>
    </xdr:from>
    <xdr:to>
      <xdr:col>5</xdr:col>
      <xdr:colOff>847725</xdr:colOff>
      <xdr:row>81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7962900"/>
          <a:ext cx="2857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94"/>
  <sheetViews>
    <sheetView tabSelected="1" topLeftCell="A2" zoomScale="80" zoomScaleNormal="80" workbookViewId="0">
      <selection activeCell="F100" sqref="F100"/>
    </sheetView>
  </sheetViews>
  <sheetFormatPr defaultRowHeight="12.75" x14ac:dyDescent="0.2"/>
  <cols>
    <col min="1" max="1" width="0.85546875" customWidth="1"/>
    <col min="2" max="2" width="17.7109375" customWidth="1"/>
    <col min="3" max="3" width="7.7109375" customWidth="1"/>
    <col min="4" max="4" width="4.7109375" customWidth="1"/>
    <col min="5" max="14" width="16.28515625" customWidth="1"/>
    <col min="15" max="15" width="24.7109375" hidden="1" customWidth="1"/>
    <col min="16" max="16" width="9" hidden="1" customWidth="1"/>
    <col min="17" max="18" width="16.28515625" customWidth="1"/>
    <col min="19" max="19" width="26" hidden="1" customWidth="1"/>
    <col min="20" max="20" width="9.140625" hidden="1" customWidth="1"/>
    <col min="21" max="21" width="0.85546875" customWidth="1"/>
  </cols>
  <sheetData>
    <row r="1" spans="2:20" ht="9.75" hidden="1" customHeight="1" x14ac:dyDescent="0.2">
      <c r="H1" s="1"/>
      <c r="I1" s="1"/>
      <c r="J1" s="142" t="s">
        <v>142</v>
      </c>
      <c r="K1" s="142"/>
      <c r="L1" s="142"/>
      <c r="M1" s="142"/>
      <c r="N1" s="142"/>
      <c r="O1" s="142"/>
      <c r="P1" s="142"/>
      <c r="Q1" s="143"/>
      <c r="R1" s="143"/>
      <c r="S1" s="3"/>
      <c r="T1" s="76" t="s">
        <v>141</v>
      </c>
    </row>
    <row r="2" spans="2:20" ht="5.0999999999999996" customHeight="1" x14ac:dyDescent="0.2">
      <c r="H2" s="1"/>
      <c r="I2" s="1"/>
      <c r="J2" s="83"/>
      <c r="K2" s="83"/>
      <c r="L2" s="83"/>
      <c r="M2" s="83"/>
      <c r="N2" s="83"/>
      <c r="O2" s="83"/>
      <c r="P2" s="83"/>
      <c r="Q2" s="82"/>
      <c r="R2" s="82"/>
      <c r="S2" s="3"/>
      <c r="T2" s="76"/>
    </row>
    <row r="3" spans="2:20" ht="13.5" customHeight="1" x14ac:dyDescent="0.25">
      <c r="B3" s="157" t="s">
        <v>0</v>
      </c>
      <c r="C3" s="157"/>
      <c r="D3" s="157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3" t="s">
        <v>65</v>
      </c>
      <c r="T3" s="76" t="s">
        <v>140</v>
      </c>
    </row>
    <row r="4" spans="2:20" ht="15" customHeight="1" thickBot="1" x14ac:dyDescent="0.3">
      <c r="B4" s="157" t="s">
        <v>1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81" t="s">
        <v>2</v>
      </c>
      <c r="S4" s="3" t="s">
        <v>66</v>
      </c>
      <c r="T4" s="76" t="s">
        <v>139</v>
      </c>
    </row>
    <row r="5" spans="2:20" ht="12.75" customHeight="1" x14ac:dyDescent="0.2">
      <c r="B5" s="80"/>
      <c r="C5" s="80"/>
      <c r="D5" s="80"/>
      <c r="I5" s="52"/>
      <c r="J5" s="79"/>
      <c r="K5" s="79"/>
      <c r="L5" s="79"/>
      <c r="M5" s="79"/>
      <c r="N5" s="79"/>
      <c r="O5" s="79"/>
      <c r="P5" s="79"/>
      <c r="Q5" s="31" t="s">
        <v>21</v>
      </c>
      <c r="R5" s="78" t="s">
        <v>3</v>
      </c>
      <c r="S5" s="3" t="s">
        <v>67</v>
      </c>
      <c r="T5" s="76" t="s">
        <v>138</v>
      </c>
    </row>
    <row r="6" spans="2:20" ht="12.75" customHeight="1" x14ac:dyDescent="0.2">
      <c r="E6" s="26"/>
      <c r="G6" s="31" t="s">
        <v>19</v>
      </c>
      <c r="H6" s="163" t="s">
        <v>58</v>
      </c>
      <c r="I6" s="163"/>
      <c r="J6" s="163"/>
      <c r="K6" s="18"/>
      <c r="L6" s="18"/>
      <c r="M6" s="18"/>
      <c r="N6" s="18"/>
      <c r="O6" s="17"/>
      <c r="P6" s="17"/>
      <c r="Q6" s="31" t="s">
        <v>22</v>
      </c>
      <c r="R6" s="24">
        <v>44927</v>
      </c>
      <c r="S6" s="3" t="s">
        <v>68</v>
      </c>
      <c r="T6" s="76" t="s">
        <v>137</v>
      </c>
    </row>
    <row r="7" spans="2:20" ht="12.75" customHeight="1" x14ac:dyDescent="0.2">
      <c r="B7" s="26"/>
      <c r="C7" s="26"/>
      <c r="D7" s="26"/>
      <c r="F7" s="3"/>
      <c r="G7" s="1"/>
      <c r="H7" s="1"/>
      <c r="I7" s="1"/>
      <c r="J7" s="73"/>
      <c r="K7" s="73"/>
      <c r="L7" s="73"/>
      <c r="M7" s="73"/>
      <c r="N7" s="73"/>
      <c r="O7" s="73"/>
      <c r="P7" s="73"/>
      <c r="Q7" s="31"/>
      <c r="R7" s="77"/>
      <c r="S7" s="3"/>
      <c r="T7" s="76" t="s">
        <v>136</v>
      </c>
    </row>
    <row r="8" spans="2:20" x14ac:dyDescent="0.2">
      <c r="B8" s="130" t="s">
        <v>4</v>
      </c>
      <c r="C8" s="130"/>
      <c r="D8" s="130"/>
      <c r="E8" s="130"/>
      <c r="F8" s="124" t="s">
        <v>56</v>
      </c>
      <c r="G8" s="124"/>
      <c r="H8" s="124"/>
      <c r="I8" s="124"/>
      <c r="J8" s="124"/>
      <c r="K8" s="124"/>
      <c r="L8" s="124"/>
      <c r="M8" s="124"/>
      <c r="N8" s="124"/>
      <c r="O8" s="19"/>
      <c r="P8" s="19"/>
      <c r="Q8" s="31" t="s">
        <v>20</v>
      </c>
      <c r="R8" s="12" t="s">
        <v>55</v>
      </c>
      <c r="S8" s="3"/>
      <c r="T8" s="76" t="s">
        <v>135</v>
      </c>
    </row>
    <row r="9" spans="2:20" ht="12.75" customHeight="1" x14ac:dyDescent="0.2">
      <c r="B9" s="130" t="s">
        <v>5</v>
      </c>
      <c r="C9" s="130"/>
      <c r="D9" s="130"/>
      <c r="E9" s="130"/>
      <c r="F9" s="125"/>
      <c r="G9" s="125"/>
      <c r="H9" s="125"/>
      <c r="I9" s="125"/>
      <c r="J9" s="125"/>
      <c r="K9" s="125"/>
      <c r="L9" s="125"/>
      <c r="M9" s="125"/>
      <c r="N9" s="125"/>
      <c r="O9" s="20"/>
      <c r="P9" s="20"/>
      <c r="Q9" s="31"/>
      <c r="R9" s="74"/>
      <c r="S9" s="3" t="s">
        <v>69</v>
      </c>
      <c r="T9" s="76" t="s">
        <v>134</v>
      </c>
    </row>
    <row r="10" spans="2:20" ht="12.75" customHeight="1" x14ac:dyDescent="0.2">
      <c r="B10" s="130" t="s">
        <v>6</v>
      </c>
      <c r="C10" s="130"/>
      <c r="D10" s="130"/>
      <c r="E10" s="130"/>
      <c r="F10" s="126" t="s">
        <v>60</v>
      </c>
      <c r="G10" s="126"/>
      <c r="H10" s="126"/>
      <c r="I10" s="126"/>
      <c r="J10" s="126"/>
      <c r="K10" s="126"/>
      <c r="L10" s="126"/>
      <c r="M10" s="126"/>
      <c r="N10" s="126"/>
      <c r="O10" s="21"/>
      <c r="P10" s="21"/>
      <c r="Q10" s="31" t="s">
        <v>39</v>
      </c>
      <c r="R10" s="12" t="s">
        <v>70</v>
      </c>
      <c r="S10" s="3"/>
      <c r="T10" s="76" t="s">
        <v>133</v>
      </c>
    </row>
    <row r="11" spans="2:20" ht="12.75" customHeight="1" x14ac:dyDescent="0.2">
      <c r="B11" s="130" t="s">
        <v>7</v>
      </c>
      <c r="C11" s="130"/>
      <c r="D11" s="130"/>
      <c r="E11" s="130"/>
      <c r="F11" s="127" t="s">
        <v>63</v>
      </c>
      <c r="G11" s="127"/>
      <c r="H11" s="127"/>
      <c r="I11" s="127"/>
      <c r="J11" s="127"/>
      <c r="K11" s="127"/>
      <c r="L11" s="127"/>
      <c r="M11" s="127"/>
      <c r="N11" s="127"/>
      <c r="O11" s="22"/>
      <c r="P11" s="22"/>
      <c r="Q11" s="31"/>
      <c r="R11" s="75"/>
      <c r="S11" s="3" t="s">
        <v>64</v>
      </c>
      <c r="T11" s="70" t="s">
        <v>132</v>
      </c>
    </row>
    <row r="12" spans="2:20" ht="12.75" customHeight="1" x14ac:dyDescent="0.2">
      <c r="B12" s="130" t="s">
        <v>8</v>
      </c>
      <c r="C12" s="130"/>
      <c r="D12" s="130"/>
      <c r="E12" s="130"/>
      <c r="F12" s="128"/>
      <c r="G12" s="128"/>
      <c r="H12" s="128"/>
      <c r="I12" s="128"/>
      <c r="J12" s="128"/>
      <c r="K12" s="128"/>
      <c r="L12" s="128"/>
      <c r="M12" s="128"/>
      <c r="N12" s="128"/>
      <c r="O12" s="23"/>
      <c r="P12" s="23"/>
      <c r="Q12" s="31" t="s">
        <v>20</v>
      </c>
      <c r="R12" s="12" t="s">
        <v>144</v>
      </c>
      <c r="S12" s="3" t="s">
        <v>57</v>
      </c>
      <c r="T12" s="70" t="s">
        <v>131</v>
      </c>
    </row>
    <row r="13" spans="2:20" ht="12.75" customHeight="1" x14ac:dyDescent="0.2">
      <c r="B13" s="130" t="s">
        <v>9</v>
      </c>
      <c r="C13" s="130"/>
      <c r="D13" s="130"/>
      <c r="E13" s="130"/>
      <c r="F13" s="129"/>
      <c r="G13" s="129"/>
      <c r="H13" s="129"/>
      <c r="I13" s="129"/>
      <c r="J13" s="129"/>
      <c r="K13" s="129"/>
      <c r="L13" s="129"/>
      <c r="M13" s="129"/>
      <c r="N13" s="129"/>
      <c r="O13" s="19"/>
      <c r="P13" s="19"/>
      <c r="Q13" s="31" t="s">
        <v>23</v>
      </c>
      <c r="R13" s="13" t="s">
        <v>59</v>
      </c>
      <c r="S13" s="3" t="s">
        <v>143</v>
      </c>
      <c r="T13" s="70" t="s">
        <v>130</v>
      </c>
    </row>
    <row r="14" spans="2:20" ht="12.75" customHeight="1" x14ac:dyDescent="0.2">
      <c r="B14" s="130" t="s">
        <v>10</v>
      </c>
      <c r="C14" s="130"/>
      <c r="D14" s="130"/>
      <c r="E14" s="130"/>
      <c r="F14" s="3"/>
      <c r="G14" s="1"/>
      <c r="H14" s="1"/>
      <c r="I14" s="1"/>
      <c r="J14" s="73"/>
      <c r="K14" s="73"/>
      <c r="L14" s="73"/>
      <c r="M14" s="73"/>
      <c r="N14" s="73"/>
      <c r="O14" s="73"/>
      <c r="P14" s="73"/>
      <c r="Q14" s="31"/>
      <c r="R14" s="74"/>
      <c r="S14" s="3"/>
      <c r="T14" s="70" t="s">
        <v>129</v>
      </c>
    </row>
    <row r="15" spans="2:20" ht="12.75" customHeight="1" x14ac:dyDescent="0.2">
      <c r="B15" s="130"/>
      <c r="C15" s="130"/>
      <c r="D15" s="130"/>
      <c r="E15" s="130"/>
      <c r="F15" s="3"/>
      <c r="G15" s="1"/>
      <c r="H15" s="1"/>
      <c r="I15" s="1"/>
      <c r="J15" s="73"/>
      <c r="K15" s="73"/>
      <c r="L15" s="73"/>
      <c r="M15" s="73"/>
      <c r="N15" s="73"/>
      <c r="O15" s="73"/>
      <c r="P15" s="73"/>
      <c r="Q15" s="31" t="s">
        <v>24</v>
      </c>
      <c r="R15" s="74" t="s">
        <v>38</v>
      </c>
      <c r="S15" s="71"/>
    </row>
    <row r="16" spans="2:20" ht="12.75" customHeight="1" thickBot="1" x14ac:dyDescent="0.25">
      <c r="B16" s="105" t="s">
        <v>54</v>
      </c>
      <c r="C16" s="105"/>
      <c r="D16" s="105"/>
      <c r="E16" s="105"/>
      <c r="F16" s="3"/>
      <c r="G16" s="1"/>
      <c r="H16" s="1"/>
      <c r="I16" s="1"/>
      <c r="J16" s="73"/>
      <c r="K16" s="73"/>
      <c r="L16" s="73"/>
      <c r="M16" s="73"/>
      <c r="N16" s="73"/>
      <c r="O16" s="73"/>
      <c r="P16" s="73"/>
      <c r="Q16" s="31" t="s">
        <v>25</v>
      </c>
      <c r="R16" s="72" t="s">
        <v>11</v>
      </c>
      <c r="S16" s="71"/>
      <c r="T16" s="70" t="s">
        <v>128</v>
      </c>
    </row>
    <row r="17" spans="2:29" ht="16.5" customHeight="1" x14ac:dyDescent="0.2">
      <c r="B17" s="144" t="s">
        <v>41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71"/>
      <c r="T17" s="70" t="s">
        <v>127</v>
      </c>
    </row>
    <row r="18" spans="2:29" ht="12" customHeight="1" x14ac:dyDescent="0.2">
      <c r="B18" s="149" t="s">
        <v>26</v>
      </c>
      <c r="C18" s="149"/>
      <c r="D18" s="137"/>
      <c r="E18" s="136" t="s">
        <v>53</v>
      </c>
      <c r="F18" s="149"/>
      <c r="G18" s="149"/>
      <c r="H18" s="137"/>
      <c r="I18" s="160" t="s">
        <v>12</v>
      </c>
      <c r="J18" s="161"/>
      <c r="K18" s="161"/>
      <c r="L18" s="161"/>
      <c r="M18" s="161"/>
      <c r="N18" s="161"/>
      <c r="O18" s="161"/>
      <c r="P18" s="161"/>
      <c r="Q18" s="161"/>
      <c r="R18" s="161"/>
      <c r="S18" s="71"/>
      <c r="T18" s="70" t="s">
        <v>126</v>
      </c>
    </row>
    <row r="19" spans="2:29" ht="12.75" customHeight="1" x14ac:dyDescent="0.2">
      <c r="B19" s="150"/>
      <c r="C19" s="150"/>
      <c r="D19" s="151"/>
      <c r="E19" s="140"/>
      <c r="F19" s="152"/>
      <c r="G19" s="152"/>
      <c r="H19" s="141"/>
      <c r="I19" s="136" t="s">
        <v>13</v>
      </c>
      <c r="J19" s="137"/>
      <c r="K19" s="136" t="s">
        <v>40</v>
      </c>
      <c r="L19" s="137"/>
      <c r="M19" s="165" t="s">
        <v>14</v>
      </c>
      <c r="N19" s="166"/>
      <c r="O19" s="27"/>
      <c r="P19" s="27"/>
      <c r="Q19" s="132" t="s">
        <v>15</v>
      </c>
      <c r="R19" s="133"/>
      <c r="T19" s="70" t="s">
        <v>125</v>
      </c>
    </row>
    <row r="20" spans="2:29" ht="15" customHeight="1" x14ac:dyDescent="0.2">
      <c r="B20" s="150"/>
      <c r="C20" s="150"/>
      <c r="D20" s="151"/>
      <c r="E20" s="136" t="s">
        <v>13</v>
      </c>
      <c r="F20" s="137"/>
      <c r="G20" s="136" t="s">
        <v>40</v>
      </c>
      <c r="H20" s="137"/>
      <c r="I20" s="162"/>
      <c r="J20" s="151"/>
      <c r="K20" s="162"/>
      <c r="L20" s="151"/>
      <c r="M20" s="136" t="s">
        <v>13</v>
      </c>
      <c r="N20" s="137"/>
      <c r="O20" s="29"/>
      <c r="P20" s="29"/>
      <c r="Q20" s="136" t="s">
        <v>40</v>
      </c>
      <c r="R20" s="149"/>
      <c r="T20" s="70" t="s">
        <v>124</v>
      </c>
    </row>
    <row r="21" spans="2:29" ht="15" customHeight="1" x14ac:dyDescent="0.2">
      <c r="B21" s="150"/>
      <c r="C21" s="150"/>
      <c r="D21" s="151"/>
      <c r="E21" s="140"/>
      <c r="F21" s="141"/>
      <c r="G21" s="138"/>
      <c r="H21" s="139"/>
      <c r="I21" s="140"/>
      <c r="J21" s="141"/>
      <c r="K21" s="140"/>
      <c r="L21" s="141"/>
      <c r="M21" s="140"/>
      <c r="N21" s="141"/>
      <c r="O21" s="28"/>
      <c r="P21" s="28"/>
      <c r="Q21" s="138"/>
      <c r="R21" s="164"/>
    </row>
    <row r="22" spans="2:29" x14ac:dyDescent="0.2">
      <c r="B22" s="152"/>
      <c r="C22" s="152"/>
      <c r="D22" s="141"/>
      <c r="E22" s="14" t="s">
        <v>16</v>
      </c>
      <c r="F22" s="14" t="s">
        <v>17</v>
      </c>
      <c r="G22" s="14" t="s">
        <v>16</v>
      </c>
      <c r="H22" s="15" t="s">
        <v>17</v>
      </c>
      <c r="I22" s="14" t="s">
        <v>16</v>
      </c>
      <c r="J22" s="14" t="s">
        <v>17</v>
      </c>
      <c r="K22" s="14" t="s">
        <v>16</v>
      </c>
      <c r="L22" s="14" t="s">
        <v>17</v>
      </c>
      <c r="M22" s="14" t="s">
        <v>16</v>
      </c>
      <c r="N22" s="14" t="s">
        <v>17</v>
      </c>
      <c r="O22" s="14"/>
      <c r="P22" s="14"/>
      <c r="Q22" s="14" t="s">
        <v>16</v>
      </c>
      <c r="R22" s="15" t="s">
        <v>17</v>
      </c>
    </row>
    <row r="23" spans="2:29" ht="12" customHeight="1" thickBot="1" x14ac:dyDescent="0.25">
      <c r="B23" s="153">
        <v>1</v>
      </c>
      <c r="C23" s="153"/>
      <c r="D23" s="154"/>
      <c r="E23" s="69">
        <v>2</v>
      </c>
      <c r="F23" s="69">
        <v>3</v>
      </c>
      <c r="G23" s="69">
        <v>4</v>
      </c>
      <c r="H23" s="68">
        <v>5</v>
      </c>
      <c r="I23" s="69">
        <v>6</v>
      </c>
      <c r="J23" s="69">
        <v>7</v>
      </c>
      <c r="K23" s="69">
        <v>8</v>
      </c>
      <c r="L23" s="69">
        <v>9</v>
      </c>
      <c r="M23" s="69">
        <v>10</v>
      </c>
      <c r="N23" s="69">
        <v>11</v>
      </c>
      <c r="O23" s="69"/>
      <c r="P23" s="69"/>
      <c r="Q23" s="68">
        <v>12</v>
      </c>
      <c r="R23" s="68">
        <v>13</v>
      </c>
      <c r="AB23" s="52"/>
      <c r="AC23" s="52"/>
    </row>
    <row r="24" spans="2:29" x14ac:dyDescent="0.2">
      <c r="B24" s="67" t="s">
        <v>87</v>
      </c>
      <c r="C24" s="66" t="s">
        <v>86</v>
      </c>
      <c r="D24" s="66" t="s">
        <v>37</v>
      </c>
      <c r="E24" s="65">
        <v>0</v>
      </c>
      <c r="F24" s="64">
        <v>0</v>
      </c>
      <c r="G24" s="64">
        <v>0</v>
      </c>
      <c r="H24" s="63">
        <v>310293.8</v>
      </c>
      <c r="I24" s="16">
        <v>0</v>
      </c>
      <c r="J24" s="16">
        <v>0</v>
      </c>
      <c r="K24" s="16">
        <v>310293.8</v>
      </c>
      <c r="L24" s="16">
        <v>0</v>
      </c>
      <c r="M24" s="16">
        <v>0</v>
      </c>
      <c r="N24" s="16">
        <v>0</v>
      </c>
      <c r="O24" s="16" t="str">
        <f t="shared" ref="O24:O39" si="0">IF(B24="","00000000000000000",B24)&amp;IF(C24="","000000",C24)&amp;IF(D24="","000",D24)</f>
        <v>00000000000000000230406000</v>
      </c>
      <c r="P24" s="16"/>
      <c r="Q24" s="16">
        <v>0</v>
      </c>
      <c r="R24" s="62">
        <v>310293.8</v>
      </c>
      <c r="S24" s="61"/>
      <c r="AB24" s="52"/>
      <c r="AC24" s="52"/>
    </row>
    <row r="25" spans="2:29" x14ac:dyDescent="0.2">
      <c r="B25" s="67" t="s">
        <v>75</v>
      </c>
      <c r="C25" s="66" t="s">
        <v>73</v>
      </c>
      <c r="D25" s="66" t="s">
        <v>74</v>
      </c>
      <c r="E25" s="65">
        <v>0</v>
      </c>
      <c r="F25" s="64">
        <v>0</v>
      </c>
      <c r="G25" s="64">
        <v>5261505.09</v>
      </c>
      <c r="H25" s="63">
        <v>4070476.24</v>
      </c>
      <c r="I25" s="16">
        <v>0</v>
      </c>
      <c r="J25" s="16">
        <v>0</v>
      </c>
      <c r="K25" s="16">
        <v>4070476.24</v>
      </c>
      <c r="L25" s="16">
        <v>5261505.09</v>
      </c>
      <c r="M25" s="16">
        <v>0</v>
      </c>
      <c r="N25" s="16">
        <v>0</v>
      </c>
      <c r="O25" s="16" t="str">
        <f t="shared" si="0"/>
        <v>07010000000000130240110131</v>
      </c>
      <c r="P25" s="16"/>
      <c r="Q25" s="16">
        <v>5261505.09</v>
      </c>
      <c r="R25" s="62">
        <v>4070476.24</v>
      </c>
      <c r="S25" s="61"/>
      <c r="AB25" s="52"/>
      <c r="AC25" s="52"/>
    </row>
    <row r="26" spans="2:29" x14ac:dyDescent="0.2">
      <c r="B26" s="67" t="s">
        <v>98</v>
      </c>
      <c r="C26" s="66" t="s">
        <v>73</v>
      </c>
      <c r="D26" s="66" t="s">
        <v>97</v>
      </c>
      <c r="E26" s="65">
        <v>0</v>
      </c>
      <c r="F26" s="64">
        <v>0</v>
      </c>
      <c r="G26" s="64">
        <v>0</v>
      </c>
      <c r="H26" s="63">
        <v>16000</v>
      </c>
      <c r="I26" s="16">
        <v>0</v>
      </c>
      <c r="J26" s="16">
        <v>0</v>
      </c>
      <c r="K26" s="16">
        <v>16000</v>
      </c>
      <c r="L26" s="16">
        <v>0</v>
      </c>
      <c r="M26" s="16">
        <v>0</v>
      </c>
      <c r="N26" s="16">
        <v>0</v>
      </c>
      <c r="O26" s="16" t="str">
        <f t="shared" si="0"/>
        <v>07010000000000150240110155</v>
      </c>
      <c r="P26" s="16"/>
      <c r="Q26" s="16">
        <v>0</v>
      </c>
      <c r="R26" s="62">
        <v>16000</v>
      </c>
      <c r="S26" s="61"/>
      <c r="AB26" s="52"/>
      <c r="AC26" s="52"/>
    </row>
    <row r="27" spans="2:29" x14ac:dyDescent="0.2">
      <c r="B27" s="67" t="s">
        <v>100</v>
      </c>
      <c r="C27" s="66" t="s">
        <v>73</v>
      </c>
      <c r="D27" s="66" t="s">
        <v>99</v>
      </c>
      <c r="E27" s="65">
        <v>0</v>
      </c>
      <c r="F27" s="64">
        <v>0</v>
      </c>
      <c r="G27" s="64">
        <v>0</v>
      </c>
      <c r="H27" s="63">
        <v>16990</v>
      </c>
      <c r="I27" s="16">
        <v>0</v>
      </c>
      <c r="J27" s="16">
        <v>0</v>
      </c>
      <c r="K27" s="16">
        <v>16990</v>
      </c>
      <c r="L27" s="16">
        <v>0</v>
      </c>
      <c r="M27" s="16">
        <v>0</v>
      </c>
      <c r="N27" s="16">
        <v>0</v>
      </c>
      <c r="O27" s="16" t="str">
        <f t="shared" si="0"/>
        <v>07010000000000199240110197</v>
      </c>
      <c r="P27" s="16"/>
      <c r="Q27" s="16">
        <v>0</v>
      </c>
      <c r="R27" s="62">
        <v>16990</v>
      </c>
      <c r="S27" s="61"/>
      <c r="AB27" s="52"/>
      <c r="AC27" s="52"/>
    </row>
    <row r="28" spans="2:29" x14ac:dyDescent="0.2">
      <c r="B28" s="67" t="s">
        <v>90</v>
      </c>
      <c r="C28" s="66" t="s">
        <v>89</v>
      </c>
      <c r="D28" s="66" t="s">
        <v>81</v>
      </c>
      <c r="E28" s="65">
        <v>0</v>
      </c>
      <c r="F28" s="64">
        <v>0</v>
      </c>
      <c r="G28" s="64">
        <v>141747.16</v>
      </c>
      <c r="H28" s="63">
        <v>0</v>
      </c>
      <c r="I28" s="16">
        <v>0</v>
      </c>
      <c r="J28" s="16">
        <v>0</v>
      </c>
      <c r="K28" s="16">
        <v>0</v>
      </c>
      <c r="L28" s="16">
        <v>141747.16</v>
      </c>
      <c r="M28" s="16">
        <v>0</v>
      </c>
      <c r="N28" s="16">
        <v>0</v>
      </c>
      <c r="O28" s="16" t="str">
        <f t="shared" si="0"/>
        <v>07010000000000000240120271</v>
      </c>
      <c r="P28" s="16"/>
      <c r="Q28" s="16">
        <v>141747.16</v>
      </c>
      <c r="R28" s="62">
        <v>0</v>
      </c>
      <c r="S28" s="61"/>
      <c r="AB28" s="52"/>
      <c r="AC28" s="52"/>
    </row>
    <row r="29" spans="2:29" x14ac:dyDescent="0.2">
      <c r="B29" s="67" t="s">
        <v>91</v>
      </c>
      <c r="C29" s="66" t="s">
        <v>89</v>
      </c>
      <c r="D29" s="66" t="s">
        <v>92</v>
      </c>
      <c r="E29" s="65">
        <v>0</v>
      </c>
      <c r="F29" s="64">
        <v>0</v>
      </c>
      <c r="G29" s="64">
        <v>50.85</v>
      </c>
      <c r="H29" s="63">
        <v>0</v>
      </c>
      <c r="I29" s="16">
        <v>0</v>
      </c>
      <c r="J29" s="16">
        <v>0</v>
      </c>
      <c r="K29" s="16">
        <v>0</v>
      </c>
      <c r="L29" s="16">
        <v>50.85</v>
      </c>
      <c r="M29" s="16">
        <v>0</v>
      </c>
      <c r="N29" s="16">
        <v>0</v>
      </c>
      <c r="O29" s="16" t="str">
        <f t="shared" si="0"/>
        <v>07010000000000853240120292</v>
      </c>
      <c r="P29" s="16"/>
      <c r="Q29" s="16">
        <v>50.85</v>
      </c>
      <c r="R29" s="62">
        <v>0</v>
      </c>
      <c r="S29" s="61"/>
      <c r="AB29" s="52"/>
      <c r="AC29" s="52"/>
    </row>
    <row r="30" spans="2:29" x14ac:dyDescent="0.2">
      <c r="B30" s="67" t="s">
        <v>75</v>
      </c>
      <c r="C30" s="66" t="s">
        <v>83</v>
      </c>
      <c r="D30" s="66" t="s">
        <v>74</v>
      </c>
      <c r="E30" s="65">
        <v>0</v>
      </c>
      <c r="F30" s="64">
        <v>0</v>
      </c>
      <c r="G30" s="64">
        <v>41072562.609999999</v>
      </c>
      <c r="H30" s="63">
        <v>41792975.939999998</v>
      </c>
      <c r="I30" s="16">
        <v>0</v>
      </c>
      <c r="J30" s="16">
        <v>0</v>
      </c>
      <c r="K30" s="16">
        <v>41792975.939999998</v>
      </c>
      <c r="L30" s="16">
        <v>41072562.609999999</v>
      </c>
      <c r="M30" s="16">
        <v>0</v>
      </c>
      <c r="N30" s="16">
        <v>0</v>
      </c>
      <c r="O30" s="16" t="str">
        <f t="shared" si="0"/>
        <v>07010000000000130440110131</v>
      </c>
      <c r="P30" s="16"/>
      <c r="Q30" s="16">
        <v>41072562.609999999</v>
      </c>
      <c r="R30" s="62">
        <v>41792975.939999998</v>
      </c>
      <c r="S30" s="61"/>
      <c r="AB30" s="52"/>
      <c r="AC30" s="52"/>
    </row>
    <row r="31" spans="2:29" x14ac:dyDescent="0.2">
      <c r="B31" s="67" t="s">
        <v>90</v>
      </c>
      <c r="C31" s="66" t="s">
        <v>83</v>
      </c>
      <c r="D31" s="66" t="s">
        <v>101</v>
      </c>
      <c r="E31" s="65">
        <v>0</v>
      </c>
      <c r="F31" s="64">
        <v>0</v>
      </c>
      <c r="G31" s="64">
        <v>0</v>
      </c>
      <c r="H31" s="63">
        <v>6981520.0599999996</v>
      </c>
      <c r="I31" s="16">
        <v>0</v>
      </c>
      <c r="J31" s="16">
        <v>0</v>
      </c>
      <c r="K31" s="16">
        <v>6981520.0599999996</v>
      </c>
      <c r="L31" s="16">
        <v>0</v>
      </c>
      <c r="M31" s="16">
        <v>0</v>
      </c>
      <c r="N31" s="16">
        <v>0</v>
      </c>
      <c r="O31" s="16" t="str">
        <f t="shared" si="0"/>
        <v>07010000000000000440110172</v>
      </c>
      <c r="P31" s="16"/>
      <c r="Q31" s="16">
        <v>0</v>
      </c>
      <c r="R31" s="62">
        <v>6981520.0599999996</v>
      </c>
      <c r="S31" s="61"/>
      <c r="AB31" s="52"/>
      <c r="AC31" s="52"/>
    </row>
    <row r="32" spans="2:29" x14ac:dyDescent="0.2">
      <c r="B32" s="67" t="s">
        <v>90</v>
      </c>
      <c r="C32" s="66" t="s">
        <v>83</v>
      </c>
      <c r="D32" s="66" t="s">
        <v>102</v>
      </c>
      <c r="E32" s="65">
        <v>0</v>
      </c>
      <c r="F32" s="64">
        <v>0</v>
      </c>
      <c r="G32" s="64">
        <v>6910818.79</v>
      </c>
      <c r="H32" s="63">
        <v>0</v>
      </c>
      <c r="I32" s="16">
        <v>0</v>
      </c>
      <c r="J32" s="16">
        <v>0</v>
      </c>
      <c r="K32" s="16">
        <v>0</v>
      </c>
      <c r="L32" s="16">
        <v>6910818.79</v>
      </c>
      <c r="M32" s="16">
        <v>0</v>
      </c>
      <c r="N32" s="16">
        <v>0</v>
      </c>
      <c r="O32" s="16" t="str">
        <f t="shared" si="0"/>
        <v>07010000000000000440110176</v>
      </c>
      <c r="P32" s="16"/>
      <c r="Q32" s="16">
        <v>6910818.79</v>
      </c>
      <c r="R32" s="62">
        <v>0</v>
      </c>
      <c r="S32" s="61"/>
      <c r="AB32" s="52"/>
      <c r="AC32" s="52"/>
    </row>
    <row r="33" spans="2:29" x14ac:dyDescent="0.2">
      <c r="B33" s="67" t="s">
        <v>103</v>
      </c>
      <c r="C33" s="66" t="s">
        <v>83</v>
      </c>
      <c r="D33" s="66" t="s">
        <v>104</v>
      </c>
      <c r="E33" s="65">
        <v>0</v>
      </c>
      <c r="F33" s="64">
        <v>0</v>
      </c>
      <c r="G33" s="64">
        <v>136214.39999999999</v>
      </c>
      <c r="H33" s="63">
        <v>159532.93</v>
      </c>
      <c r="I33" s="16">
        <v>0</v>
      </c>
      <c r="J33" s="16">
        <v>0</v>
      </c>
      <c r="K33" s="16">
        <v>159532.93</v>
      </c>
      <c r="L33" s="16">
        <v>136214.39999999999</v>
      </c>
      <c r="M33" s="16">
        <v>0</v>
      </c>
      <c r="N33" s="16">
        <v>0</v>
      </c>
      <c r="O33" s="16" t="str">
        <f t="shared" si="0"/>
        <v>07010000000000192440110195</v>
      </c>
      <c r="P33" s="16"/>
      <c r="Q33" s="16">
        <v>136214.39999999999</v>
      </c>
      <c r="R33" s="62">
        <v>159532.93</v>
      </c>
      <c r="S33" s="61"/>
      <c r="AB33" s="52"/>
      <c r="AC33" s="52"/>
    </row>
    <row r="34" spans="2:29" x14ac:dyDescent="0.2">
      <c r="B34" s="67" t="s">
        <v>105</v>
      </c>
      <c r="C34" s="66" t="s">
        <v>83</v>
      </c>
      <c r="D34" s="66" t="s">
        <v>104</v>
      </c>
      <c r="E34" s="65">
        <v>0</v>
      </c>
      <c r="F34" s="64">
        <v>0</v>
      </c>
      <c r="G34" s="64">
        <v>311982.5</v>
      </c>
      <c r="H34" s="63">
        <v>311982.5</v>
      </c>
      <c r="I34" s="16">
        <v>0</v>
      </c>
      <c r="J34" s="16">
        <v>0</v>
      </c>
      <c r="K34" s="16">
        <v>311982.5</v>
      </c>
      <c r="L34" s="16">
        <v>311982.5</v>
      </c>
      <c r="M34" s="16">
        <v>0</v>
      </c>
      <c r="N34" s="16">
        <v>0</v>
      </c>
      <c r="O34" s="16" t="str">
        <f t="shared" si="0"/>
        <v>07010000000000193440110195</v>
      </c>
      <c r="P34" s="16"/>
      <c r="Q34" s="16">
        <v>311982.5</v>
      </c>
      <c r="R34" s="62">
        <v>311982.5</v>
      </c>
      <c r="S34" s="61"/>
      <c r="AB34" s="52"/>
      <c r="AC34" s="52"/>
    </row>
    <row r="35" spans="2:29" x14ac:dyDescent="0.2">
      <c r="B35" s="67" t="s">
        <v>93</v>
      </c>
      <c r="C35" s="66" t="s">
        <v>94</v>
      </c>
      <c r="D35" s="66" t="s">
        <v>95</v>
      </c>
      <c r="E35" s="65">
        <v>0</v>
      </c>
      <c r="F35" s="64">
        <v>0</v>
      </c>
      <c r="G35" s="64">
        <v>900691</v>
      </c>
      <c r="H35" s="63">
        <v>0</v>
      </c>
      <c r="I35" s="16">
        <v>0</v>
      </c>
      <c r="J35" s="16">
        <v>0</v>
      </c>
      <c r="K35" s="16">
        <v>0</v>
      </c>
      <c r="L35" s="16">
        <v>900691</v>
      </c>
      <c r="M35" s="16">
        <v>0</v>
      </c>
      <c r="N35" s="16">
        <v>0</v>
      </c>
      <c r="O35" s="16" t="str">
        <f t="shared" si="0"/>
        <v>07010000000000851440120291</v>
      </c>
      <c r="P35" s="16"/>
      <c r="Q35" s="16">
        <v>900691</v>
      </c>
      <c r="R35" s="62">
        <v>0</v>
      </c>
      <c r="S35" s="61"/>
      <c r="AB35" s="52"/>
      <c r="AC35" s="52"/>
    </row>
    <row r="36" spans="2:29" x14ac:dyDescent="0.2">
      <c r="B36" s="67" t="s">
        <v>87</v>
      </c>
      <c r="C36" s="66" t="s">
        <v>88</v>
      </c>
      <c r="D36" s="66" t="s">
        <v>37</v>
      </c>
      <c r="E36" s="65">
        <v>310293.8</v>
      </c>
      <c r="F36" s="64">
        <v>0</v>
      </c>
      <c r="G36" s="64">
        <v>0</v>
      </c>
      <c r="H36" s="63">
        <v>0</v>
      </c>
      <c r="I36" s="16">
        <v>0</v>
      </c>
      <c r="J36" s="16">
        <v>310293.8</v>
      </c>
      <c r="K36" s="16">
        <v>0</v>
      </c>
      <c r="L36" s="16">
        <v>0</v>
      </c>
      <c r="M36" s="16">
        <v>310293.8</v>
      </c>
      <c r="N36" s="16">
        <v>0</v>
      </c>
      <c r="O36" s="16" t="str">
        <f t="shared" si="0"/>
        <v>00000000000000000530406000</v>
      </c>
      <c r="P36" s="16"/>
      <c r="Q36" s="16">
        <v>0</v>
      </c>
      <c r="R36" s="62">
        <v>0</v>
      </c>
      <c r="S36" s="61"/>
      <c r="AB36" s="52"/>
      <c r="AC36" s="52"/>
    </row>
    <row r="37" spans="2:29" x14ac:dyDescent="0.2">
      <c r="B37" s="67" t="s">
        <v>98</v>
      </c>
      <c r="C37" s="66" t="s">
        <v>106</v>
      </c>
      <c r="D37" s="66" t="s">
        <v>107</v>
      </c>
      <c r="E37" s="65">
        <v>0</v>
      </c>
      <c r="F37" s="64">
        <v>1286043.19</v>
      </c>
      <c r="G37" s="64">
        <v>0</v>
      </c>
      <c r="H37" s="63">
        <v>0</v>
      </c>
      <c r="I37" s="16">
        <v>1286043.19</v>
      </c>
      <c r="J37" s="16">
        <v>0</v>
      </c>
      <c r="K37" s="16">
        <v>0</v>
      </c>
      <c r="L37" s="16">
        <v>0</v>
      </c>
      <c r="M37" s="16">
        <v>0</v>
      </c>
      <c r="N37" s="16">
        <v>1286043.19</v>
      </c>
      <c r="O37" s="16" t="str">
        <f t="shared" si="0"/>
        <v>07010000000000150540110152</v>
      </c>
      <c r="P37" s="16"/>
      <c r="Q37" s="16">
        <v>0</v>
      </c>
      <c r="R37" s="62">
        <v>0</v>
      </c>
      <c r="S37" s="61"/>
      <c r="AB37" s="52"/>
      <c r="AC37" s="52"/>
    </row>
    <row r="38" spans="2:29" x14ac:dyDescent="0.2">
      <c r="B38" s="67" t="s">
        <v>105</v>
      </c>
      <c r="C38" s="66" t="s">
        <v>106</v>
      </c>
      <c r="D38" s="66" t="s">
        <v>108</v>
      </c>
      <c r="E38" s="65">
        <v>0</v>
      </c>
      <c r="F38" s="64">
        <v>229314.49</v>
      </c>
      <c r="G38" s="64">
        <v>0</v>
      </c>
      <c r="H38" s="63">
        <v>0</v>
      </c>
      <c r="I38" s="16">
        <v>229314.49</v>
      </c>
      <c r="J38" s="16">
        <v>0</v>
      </c>
      <c r="K38" s="16">
        <v>0</v>
      </c>
      <c r="L38" s="16">
        <v>0</v>
      </c>
      <c r="M38" s="16">
        <v>0</v>
      </c>
      <c r="N38" s="16">
        <v>229314.49</v>
      </c>
      <c r="O38" s="16" t="str">
        <f t="shared" si="0"/>
        <v>07010000000000193540110191</v>
      </c>
      <c r="P38" s="16"/>
      <c r="Q38" s="16">
        <v>0</v>
      </c>
      <c r="R38" s="62">
        <v>0</v>
      </c>
      <c r="S38" s="61"/>
      <c r="AB38" s="52"/>
      <c r="AC38" s="52"/>
    </row>
    <row r="39" spans="2:29" x14ac:dyDescent="0.2">
      <c r="B39" s="67" t="s">
        <v>90</v>
      </c>
      <c r="C39" s="66" t="s">
        <v>96</v>
      </c>
      <c r="D39" s="66" t="s">
        <v>82</v>
      </c>
      <c r="E39" s="65">
        <v>1200526.68</v>
      </c>
      <c r="F39" s="64">
        <v>0</v>
      </c>
      <c r="G39" s="64">
        <v>0</v>
      </c>
      <c r="H39" s="63">
        <v>0</v>
      </c>
      <c r="I39" s="16">
        <v>0</v>
      </c>
      <c r="J39" s="16">
        <v>1200526.68</v>
      </c>
      <c r="K39" s="16">
        <v>0</v>
      </c>
      <c r="L39" s="16">
        <v>0</v>
      </c>
      <c r="M39" s="16">
        <v>1200526.68</v>
      </c>
      <c r="N39" s="16">
        <v>0</v>
      </c>
      <c r="O39" s="16" t="str">
        <f t="shared" si="0"/>
        <v>07010000000000000540120272</v>
      </c>
      <c r="P39" s="16"/>
      <c r="Q39" s="16">
        <v>0</v>
      </c>
      <c r="R39" s="62">
        <v>0</v>
      </c>
      <c r="S39" s="61"/>
      <c r="AB39" s="52"/>
      <c r="AC39" s="52"/>
    </row>
    <row r="40" spans="2:29" ht="0.75" customHeight="1" thickBot="1" x14ac:dyDescent="0.25">
      <c r="B40" s="60"/>
      <c r="C40" s="59"/>
      <c r="D40" s="59"/>
      <c r="E40" s="58"/>
      <c r="F40" s="58"/>
      <c r="G40" s="58"/>
      <c r="H40" s="58"/>
      <c r="I40" s="57"/>
      <c r="J40" s="57"/>
      <c r="K40" s="57"/>
      <c r="L40" s="57"/>
      <c r="M40" s="57"/>
      <c r="N40" s="57"/>
      <c r="O40" s="57"/>
      <c r="P40" s="57"/>
      <c r="Q40" s="57"/>
      <c r="R40" s="56"/>
      <c r="AB40" s="52"/>
      <c r="AC40" s="52"/>
    </row>
    <row r="41" spans="2:29" ht="12.75" customHeight="1" thickBot="1" x14ac:dyDescent="0.25">
      <c r="B41" s="155" t="s">
        <v>18</v>
      </c>
      <c r="C41" s="155"/>
      <c r="D41" s="156"/>
      <c r="E41" s="55">
        <v>1510820.48</v>
      </c>
      <c r="F41" s="54">
        <v>1515357.68</v>
      </c>
      <c r="G41" s="54">
        <v>54735572.399999999</v>
      </c>
      <c r="H41" s="54">
        <v>53659771.469999999</v>
      </c>
      <c r="I41" s="54">
        <v>1515357.68</v>
      </c>
      <c r="J41" s="54">
        <v>1510820.48</v>
      </c>
      <c r="K41" s="54">
        <v>53659771.469999999</v>
      </c>
      <c r="L41" s="54">
        <v>54735572.399999999</v>
      </c>
      <c r="M41" s="54">
        <v>1510820.48</v>
      </c>
      <c r="N41" s="54">
        <v>1515357.68</v>
      </c>
      <c r="O41" s="54"/>
      <c r="P41" s="54"/>
      <c r="Q41" s="54">
        <v>54735572.399999999</v>
      </c>
      <c r="R41" s="53">
        <v>53659771.469999999</v>
      </c>
      <c r="AB41" s="52"/>
      <c r="AC41" s="52"/>
    </row>
    <row r="42" spans="2:29" s="10" customFormat="1" ht="12.75" customHeight="1" x14ac:dyDescent="0.2">
      <c r="B42" s="51"/>
      <c r="C42" s="51"/>
      <c r="D42" s="51"/>
      <c r="E42" s="34"/>
      <c r="F42" s="34"/>
      <c r="G42" s="34"/>
      <c r="H42" s="50"/>
      <c r="I42" s="34"/>
      <c r="J42" s="34"/>
      <c r="K42" s="34"/>
      <c r="L42" s="34"/>
      <c r="M42" s="34"/>
      <c r="N42" s="34"/>
      <c r="O42" s="34"/>
      <c r="P42" s="34"/>
      <c r="Q42" s="34"/>
      <c r="R42" s="49" t="s">
        <v>43</v>
      </c>
      <c r="AB42" s="33"/>
      <c r="AC42" s="33"/>
    </row>
    <row r="43" spans="2:29" s="10" customFormat="1" ht="15.75" customHeight="1" x14ac:dyDescent="0.2">
      <c r="B43" s="145" t="s">
        <v>42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AB43" s="33"/>
      <c r="AC43" s="33"/>
    </row>
    <row r="44" spans="2:29" s="10" customFormat="1" ht="23.1" customHeight="1" x14ac:dyDescent="0.2">
      <c r="B44" s="146" t="s">
        <v>44</v>
      </c>
      <c r="C44" s="147"/>
      <c r="D44" s="147"/>
      <c r="E44" s="147" t="s">
        <v>45</v>
      </c>
      <c r="F44" s="147"/>
      <c r="G44" s="158" t="s">
        <v>48</v>
      </c>
      <c r="H44" s="159"/>
      <c r="I44" s="159"/>
      <c r="J44" s="159"/>
      <c r="K44" s="159"/>
      <c r="L44" s="159"/>
      <c r="M44" s="159"/>
      <c r="N44" s="159"/>
      <c r="O44" s="46"/>
      <c r="P44" s="46"/>
      <c r="Q44" s="34"/>
      <c r="R44" s="34"/>
      <c r="AB44" s="33"/>
      <c r="AC44" s="33"/>
    </row>
    <row r="45" spans="2:29" s="10" customFormat="1" ht="23.1" customHeight="1" x14ac:dyDescent="0.2">
      <c r="B45" s="148"/>
      <c r="C45" s="147"/>
      <c r="D45" s="147"/>
      <c r="E45" s="48" t="s">
        <v>46</v>
      </c>
      <c r="F45" s="48" t="s">
        <v>47</v>
      </c>
      <c r="G45" s="134" t="s">
        <v>49</v>
      </c>
      <c r="H45" s="134"/>
      <c r="I45" s="134" t="s">
        <v>51</v>
      </c>
      <c r="J45" s="135"/>
      <c r="K45" s="134" t="s">
        <v>50</v>
      </c>
      <c r="L45" s="135"/>
      <c r="M45" s="134" t="s">
        <v>52</v>
      </c>
      <c r="N45" s="135"/>
      <c r="O45" s="46"/>
      <c r="P45" s="46"/>
      <c r="Q45" s="34"/>
      <c r="R45" s="34"/>
      <c r="AB45" s="33"/>
      <c r="AC45" s="33"/>
    </row>
    <row r="46" spans="2:29" s="10" customFormat="1" ht="12.75" customHeight="1" thickBot="1" x14ac:dyDescent="0.25">
      <c r="B46" s="131" t="s">
        <v>123</v>
      </c>
      <c r="C46" s="119"/>
      <c r="D46" s="119"/>
      <c r="E46" s="47" t="s">
        <v>122</v>
      </c>
      <c r="F46" s="47" t="s">
        <v>69</v>
      </c>
      <c r="G46" s="119" t="s">
        <v>121</v>
      </c>
      <c r="H46" s="119"/>
      <c r="I46" s="119" t="s">
        <v>65</v>
      </c>
      <c r="J46" s="120"/>
      <c r="K46" s="119" t="s">
        <v>120</v>
      </c>
      <c r="L46" s="120"/>
      <c r="M46" s="119" t="s">
        <v>119</v>
      </c>
      <c r="N46" s="120"/>
      <c r="O46" s="46"/>
      <c r="P46" s="46"/>
      <c r="Q46" s="34"/>
      <c r="R46" s="34"/>
      <c r="AB46" s="33"/>
      <c r="AC46" s="33"/>
    </row>
    <row r="47" spans="2:29" s="10" customFormat="1" ht="12.75" customHeight="1" thickBot="1" x14ac:dyDescent="0.25">
      <c r="B47" s="45" t="s">
        <v>75</v>
      </c>
      <c r="C47" s="44" t="s">
        <v>73</v>
      </c>
      <c r="D47" s="44" t="s">
        <v>74</v>
      </c>
      <c r="E47" s="44" t="s">
        <v>72</v>
      </c>
      <c r="F47" s="44" t="s">
        <v>71</v>
      </c>
      <c r="G47" s="84">
        <v>186025.17</v>
      </c>
      <c r="H47" s="84"/>
      <c r="I47" s="84">
        <v>0</v>
      </c>
      <c r="J47" s="85"/>
      <c r="K47" s="86">
        <v>0</v>
      </c>
      <c r="L47" s="86"/>
      <c r="M47" s="87">
        <v>0</v>
      </c>
      <c r="N47" s="88"/>
      <c r="O47" s="34" t="str">
        <f t="shared" ref="O47:O64" si="1">IF(B47="","00000000000000000",B47)&amp;IF(C47="","000000",C47)&amp;IF(D47="","000",D47)</f>
        <v>07010000000000130240110131</v>
      </c>
      <c r="P47" s="34"/>
      <c r="Q47" s="34"/>
      <c r="R47" s="34"/>
      <c r="AB47" s="33"/>
      <c r="AC47" s="33"/>
    </row>
    <row r="48" spans="2:29" s="10" customFormat="1" ht="12.75" customHeight="1" thickBot="1" x14ac:dyDescent="0.25">
      <c r="B48" s="45" t="s">
        <v>75</v>
      </c>
      <c r="C48" s="44" t="s">
        <v>73</v>
      </c>
      <c r="D48" s="44" t="s">
        <v>74</v>
      </c>
      <c r="E48" s="44" t="s">
        <v>72</v>
      </c>
      <c r="F48" s="44" t="s">
        <v>76</v>
      </c>
      <c r="G48" s="84">
        <v>56179.519999999997</v>
      </c>
      <c r="H48" s="84"/>
      <c r="I48" s="84">
        <v>0</v>
      </c>
      <c r="J48" s="85"/>
      <c r="K48" s="86">
        <v>0</v>
      </c>
      <c r="L48" s="86"/>
      <c r="M48" s="87">
        <v>0</v>
      </c>
      <c r="N48" s="88"/>
      <c r="O48" s="34" t="str">
        <f t="shared" si="1"/>
        <v>07010000000000130240110131</v>
      </c>
      <c r="P48" s="34"/>
      <c r="Q48" s="34"/>
      <c r="R48" s="34"/>
      <c r="AB48" s="33"/>
      <c r="AC48" s="33"/>
    </row>
    <row r="49" spans="2:29" s="10" customFormat="1" ht="12.75" customHeight="1" thickBot="1" x14ac:dyDescent="0.25">
      <c r="B49" s="45" t="s">
        <v>75</v>
      </c>
      <c r="C49" s="44" t="s">
        <v>73</v>
      </c>
      <c r="D49" s="44" t="s">
        <v>74</v>
      </c>
      <c r="E49" s="44" t="s">
        <v>72</v>
      </c>
      <c r="F49" s="44" t="s">
        <v>77</v>
      </c>
      <c r="G49" s="84">
        <v>3200</v>
      </c>
      <c r="H49" s="84"/>
      <c r="I49" s="84">
        <v>0</v>
      </c>
      <c r="J49" s="85"/>
      <c r="K49" s="86">
        <v>0</v>
      </c>
      <c r="L49" s="86"/>
      <c r="M49" s="87">
        <v>0</v>
      </c>
      <c r="N49" s="88"/>
      <c r="O49" s="34" t="str">
        <f t="shared" si="1"/>
        <v>07010000000000130240110131</v>
      </c>
      <c r="P49" s="34"/>
      <c r="Q49" s="34"/>
      <c r="R49" s="34"/>
      <c r="AB49" s="33"/>
      <c r="AC49" s="33"/>
    </row>
    <row r="50" spans="2:29" s="10" customFormat="1" ht="12.75" customHeight="1" thickBot="1" x14ac:dyDescent="0.25">
      <c r="B50" s="45" t="s">
        <v>75</v>
      </c>
      <c r="C50" s="44" t="s">
        <v>73</v>
      </c>
      <c r="D50" s="44" t="s">
        <v>74</v>
      </c>
      <c r="E50" s="44" t="s">
        <v>72</v>
      </c>
      <c r="F50" s="44" t="s">
        <v>78</v>
      </c>
      <c r="G50" s="84">
        <v>3838.35</v>
      </c>
      <c r="H50" s="84"/>
      <c r="I50" s="84">
        <v>0</v>
      </c>
      <c r="J50" s="85"/>
      <c r="K50" s="86">
        <v>0</v>
      </c>
      <c r="L50" s="86"/>
      <c r="M50" s="87">
        <v>0</v>
      </c>
      <c r="N50" s="88"/>
      <c r="O50" s="34" t="str">
        <f t="shared" si="1"/>
        <v>07010000000000130240110131</v>
      </c>
      <c r="P50" s="34"/>
      <c r="Q50" s="34"/>
      <c r="R50" s="34"/>
      <c r="AB50" s="33"/>
      <c r="AC50" s="33"/>
    </row>
    <row r="51" spans="2:29" s="10" customFormat="1" ht="12.75" customHeight="1" thickBot="1" x14ac:dyDescent="0.25">
      <c r="B51" s="45" t="s">
        <v>75</v>
      </c>
      <c r="C51" s="44" t="s">
        <v>73</v>
      </c>
      <c r="D51" s="44" t="s">
        <v>74</v>
      </c>
      <c r="E51" s="44" t="s">
        <v>72</v>
      </c>
      <c r="F51" s="44" t="s">
        <v>79</v>
      </c>
      <c r="G51" s="84">
        <v>35756</v>
      </c>
      <c r="H51" s="84"/>
      <c r="I51" s="84">
        <v>0</v>
      </c>
      <c r="J51" s="85"/>
      <c r="K51" s="86">
        <v>0</v>
      </c>
      <c r="L51" s="86"/>
      <c r="M51" s="87">
        <v>0</v>
      </c>
      <c r="N51" s="88"/>
      <c r="O51" s="34" t="str">
        <f t="shared" si="1"/>
        <v>07010000000000130240110131</v>
      </c>
      <c r="P51" s="34"/>
      <c r="Q51" s="34"/>
      <c r="R51" s="34"/>
      <c r="AB51" s="33"/>
      <c r="AC51" s="33"/>
    </row>
    <row r="52" spans="2:29" s="10" customFormat="1" ht="12.75" customHeight="1" thickBot="1" x14ac:dyDescent="0.25">
      <c r="B52" s="45" t="s">
        <v>75</v>
      </c>
      <c r="C52" s="44" t="s">
        <v>73</v>
      </c>
      <c r="D52" s="44" t="s">
        <v>74</v>
      </c>
      <c r="E52" s="44" t="s">
        <v>72</v>
      </c>
      <c r="F52" s="44" t="s">
        <v>80</v>
      </c>
      <c r="G52" s="84">
        <v>21000</v>
      </c>
      <c r="H52" s="84"/>
      <c r="I52" s="84">
        <v>0</v>
      </c>
      <c r="J52" s="85"/>
      <c r="K52" s="86">
        <v>0</v>
      </c>
      <c r="L52" s="86"/>
      <c r="M52" s="87">
        <v>0</v>
      </c>
      <c r="N52" s="88"/>
      <c r="O52" s="34" t="str">
        <f t="shared" si="1"/>
        <v>07010000000000130240110131</v>
      </c>
      <c r="P52" s="34"/>
      <c r="Q52" s="34"/>
      <c r="R52" s="34"/>
      <c r="AB52" s="33"/>
      <c r="AC52" s="33"/>
    </row>
    <row r="53" spans="2:29" s="10" customFormat="1" ht="12.75" customHeight="1" thickBot="1" x14ac:dyDescent="0.25">
      <c r="B53" s="45" t="s">
        <v>75</v>
      </c>
      <c r="C53" s="44" t="s">
        <v>73</v>
      </c>
      <c r="D53" s="44" t="s">
        <v>74</v>
      </c>
      <c r="E53" s="44" t="s">
        <v>72</v>
      </c>
      <c r="F53" s="44" t="s">
        <v>81</v>
      </c>
      <c r="G53" s="84">
        <v>117458.56</v>
      </c>
      <c r="H53" s="84"/>
      <c r="I53" s="84">
        <v>0</v>
      </c>
      <c r="J53" s="85"/>
      <c r="K53" s="86">
        <v>0</v>
      </c>
      <c r="L53" s="86"/>
      <c r="M53" s="87">
        <v>0</v>
      </c>
      <c r="N53" s="88"/>
      <c r="O53" s="34" t="str">
        <f t="shared" si="1"/>
        <v>07010000000000130240110131</v>
      </c>
      <c r="P53" s="34"/>
      <c r="Q53" s="34"/>
      <c r="R53" s="34"/>
      <c r="AB53" s="33"/>
      <c r="AC53" s="33"/>
    </row>
    <row r="54" spans="2:29" s="10" customFormat="1" ht="12.75" customHeight="1" thickBot="1" x14ac:dyDescent="0.25">
      <c r="B54" s="45" t="s">
        <v>75</v>
      </c>
      <c r="C54" s="44" t="s">
        <v>73</v>
      </c>
      <c r="D54" s="44" t="s">
        <v>74</v>
      </c>
      <c r="E54" s="44" t="s">
        <v>72</v>
      </c>
      <c r="F54" s="44" t="s">
        <v>82</v>
      </c>
      <c r="G54" s="84">
        <v>4838047.49</v>
      </c>
      <c r="H54" s="84"/>
      <c r="I54" s="84">
        <v>0</v>
      </c>
      <c r="J54" s="85"/>
      <c r="K54" s="86">
        <v>0</v>
      </c>
      <c r="L54" s="86"/>
      <c r="M54" s="87">
        <v>0</v>
      </c>
      <c r="N54" s="88"/>
      <c r="O54" s="34" t="str">
        <f t="shared" si="1"/>
        <v>07010000000000130240110131</v>
      </c>
      <c r="P54" s="34"/>
      <c r="Q54" s="34"/>
      <c r="R54" s="34"/>
      <c r="AB54" s="33"/>
      <c r="AC54" s="33"/>
    </row>
    <row r="55" spans="2:29" s="10" customFormat="1" ht="12.75" customHeight="1" thickBot="1" x14ac:dyDescent="0.25">
      <c r="B55" s="45" t="s">
        <v>75</v>
      </c>
      <c r="C55" s="44" t="s">
        <v>83</v>
      </c>
      <c r="D55" s="44" t="s">
        <v>74</v>
      </c>
      <c r="E55" s="44" t="s">
        <v>72</v>
      </c>
      <c r="F55" s="44" t="s">
        <v>71</v>
      </c>
      <c r="G55" s="84">
        <v>27919527.719999999</v>
      </c>
      <c r="H55" s="84"/>
      <c r="I55" s="84">
        <v>0</v>
      </c>
      <c r="J55" s="85"/>
      <c r="K55" s="86">
        <v>0</v>
      </c>
      <c r="L55" s="86"/>
      <c r="M55" s="87">
        <v>0</v>
      </c>
      <c r="N55" s="88"/>
      <c r="O55" s="34" t="str">
        <f t="shared" si="1"/>
        <v>07010000000000130440110131</v>
      </c>
      <c r="P55" s="34"/>
      <c r="Q55" s="34"/>
      <c r="R55" s="34"/>
      <c r="AB55" s="33"/>
      <c r="AC55" s="33"/>
    </row>
    <row r="56" spans="2:29" s="10" customFormat="1" ht="12.75" customHeight="1" thickBot="1" x14ac:dyDescent="0.25">
      <c r="B56" s="45" t="s">
        <v>75</v>
      </c>
      <c r="C56" s="44" t="s">
        <v>83</v>
      </c>
      <c r="D56" s="44" t="s">
        <v>74</v>
      </c>
      <c r="E56" s="44" t="s">
        <v>72</v>
      </c>
      <c r="F56" s="44" t="s">
        <v>76</v>
      </c>
      <c r="G56" s="84">
        <v>8418301.0500000007</v>
      </c>
      <c r="H56" s="84"/>
      <c r="I56" s="84">
        <v>0</v>
      </c>
      <c r="J56" s="85"/>
      <c r="K56" s="86">
        <v>0</v>
      </c>
      <c r="L56" s="86"/>
      <c r="M56" s="87">
        <v>0</v>
      </c>
      <c r="N56" s="88"/>
      <c r="O56" s="34" t="str">
        <f t="shared" si="1"/>
        <v>07010000000000130440110131</v>
      </c>
      <c r="P56" s="34"/>
      <c r="Q56" s="34"/>
      <c r="R56" s="34"/>
      <c r="AB56" s="33"/>
      <c r="AC56" s="33"/>
    </row>
    <row r="57" spans="2:29" s="10" customFormat="1" ht="12.75" customHeight="1" thickBot="1" x14ac:dyDescent="0.25">
      <c r="B57" s="45" t="s">
        <v>75</v>
      </c>
      <c r="C57" s="44" t="s">
        <v>83</v>
      </c>
      <c r="D57" s="44" t="s">
        <v>74</v>
      </c>
      <c r="E57" s="44" t="s">
        <v>72</v>
      </c>
      <c r="F57" s="44" t="s">
        <v>84</v>
      </c>
      <c r="G57" s="84">
        <v>7275.26</v>
      </c>
      <c r="H57" s="84"/>
      <c r="I57" s="84">
        <v>0</v>
      </c>
      <c r="J57" s="85"/>
      <c r="K57" s="86">
        <v>0</v>
      </c>
      <c r="L57" s="86"/>
      <c r="M57" s="87">
        <v>0</v>
      </c>
      <c r="N57" s="88"/>
      <c r="O57" s="34" t="str">
        <f t="shared" si="1"/>
        <v>07010000000000130440110131</v>
      </c>
      <c r="P57" s="34"/>
      <c r="Q57" s="34"/>
      <c r="R57" s="34"/>
      <c r="AB57" s="33"/>
      <c r="AC57" s="33"/>
    </row>
    <row r="58" spans="2:29" s="10" customFormat="1" ht="12.75" customHeight="1" thickBot="1" x14ac:dyDescent="0.25">
      <c r="B58" s="45" t="s">
        <v>75</v>
      </c>
      <c r="C58" s="44" t="s">
        <v>83</v>
      </c>
      <c r="D58" s="44" t="s">
        <v>74</v>
      </c>
      <c r="E58" s="44" t="s">
        <v>72</v>
      </c>
      <c r="F58" s="44" t="s">
        <v>77</v>
      </c>
      <c r="G58" s="84">
        <v>4800</v>
      </c>
      <c r="H58" s="84"/>
      <c r="I58" s="84">
        <v>0</v>
      </c>
      <c r="J58" s="85"/>
      <c r="K58" s="86">
        <v>0</v>
      </c>
      <c r="L58" s="86"/>
      <c r="M58" s="87">
        <v>0</v>
      </c>
      <c r="N58" s="88"/>
      <c r="O58" s="34" t="str">
        <f t="shared" si="1"/>
        <v>07010000000000130440110131</v>
      </c>
      <c r="P58" s="34"/>
      <c r="Q58" s="34"/>
      <c r="R58" s="34"/>
      <c r="AB58" s="33"/>
      <c r="AC58" s="33"/>
    </row>
    <row r="59" spans="2:29" s="10" customFormat="1" ht="12.75" customHeight="1" thickBot="1" x14ac:dyDescent="0.25">
      <c r="B59" s="45" t="s">
        <v>75</v>
      </c>
      <c r="C59" s="44" t="s">
        <v>83</v>
      </c>
      <c r="D59" s="44" t="s">
        <v>74</v>
      </c>
      <c r="E59" s="44" t="s">
        <v>72</v>
      </c>
      <c r="F59" s="44" t="s">
        <v>78</v>
      </c>
      <c r="G59" s="84">
        <v>2187688.66</v>
      </c>
      <c r="H59" s="84"/>
      <c r="I59" s="84">
        <v>0</v>
      </c>
      <c r="J59" s="85"/>
      <c r="K59" s="86">
        <v>0</v>
      </c>
      <c r="L59" s="86"/>
      <c r="M59" s="87">
        <v>0</v>
      </c>
      <c r="N59" s="88"/>
      <c r="O59" s="34" t="str">
        <f t="shared" si="1"/>
        <v>07010000000000130440110131</v>
      </c>
      <c r="P59" s="34"/>
      <c r="Q59" s="34"/>
      <c r="R59" s="34"/>
      <c r="AB59" s="33"/>
      <c r="AC59" s="33"/>
    </row>
    <row r="60" spans="2:29" s="10" customFormat="1" ht="12.75" customHeight="1" thickBot="1" x14ac:dyDescent="0.25">
      <c r="B60" s="45" t="s">
        <v>75</v>
      </c>
      <c r="C60" s="44" t="s">
        <v>83</v>
      </c>
      <c r="D60" s="44" t="s">
        <v>74</v>
      </c>
      <c r="E60" s="44" t="s">
        <v>72</v>
      </c>
      <c r="F60" s="44" t="s">
        <v>79</v>
      </c>
      <c r="G60" s="84">
        <v>162700.06</v>
      </c>
      <c r="H60" s="84"/>
      <c r="I60" s="84">
        <v>0</v>
      </c>
      <c r="J60" s="85"/>
      <c r="K60" s="86">
        <v>0</v>
      </c>
      <c r="L60" s="86"/>
      <c r="M60" s="87">
        <v>0</v>
      </c>
      <c r="N60" s="88"/>
      <c r="O60" s="34" t="str">
        <f t="shared" si="1"/>
        <v>07010000000000130440110131</v>
      </c>
      <c r="P60" s="34"/>
      <c r="Q60" s="34"/>
      <c r="R60" s="34"/>
      <c r="AB60" s="33"/>
      <c r="AC60" s="33"/>
    </row>
    <row r="61" spans="2:29" s="10" customFormat="1" ht="12.75" customHeight="1" thickBot="1" x14ac:dyDescent="0.25">
      <c r="B61" s="45" t="s">
        <v>75</v>
      </c>
      <c r="C61" s="44" t="s">
        <v>83</v>
      </c>
      <c r="D61" s="44" t="s">
        <v>74</v>
      </c>
      <c r="E61" s="44" t="s">
        <v>72</v>
      </c>
      <c r="F61" s="44" t="s">
        <v>80</v>
      </c>
      <c r="G61" s="84">
        <v>1710387.8</v>
      </c>
      <c r="H61" s="84"/>
      <c r="I61" s="84">
        <v>0</v>
      </c>
      <c r="J61" s="85"/>
      <c r="K61" s="86">
        <v>0</v>
      </c>
      <c r="L61" s="86"/>
      <c r="M61" s="87">
        <v>0</v>
      </c>
      <c r="N61" s="88"/>
      <c r="O61" s="34" t="str">
        <f t="shared" si="1"/>
        <v>07010000000000130440110131</v>
      </c>
      <c r="P61" s="34"/>
      <c r="Q61" s="34"/>
      <c r="R61" s="34"/>
      <c r="AB61" s="33"/>
      <c r="AC61" s="33"/>
    </row>
    <row r="62" spans="2:29" s="10" customFormat="1" ht="12.75" customHeight="1" thickBot="1" x14ac:dyDescent="0.25">
      <c r="B62" s="45" t="s">
        <v>75</v>
      </c>
      <c r="C62" s="44" t="s">
        <v>83</v>
      </c>
      <c r="D62" s="44" t="s">
        <v>74</v>
      </c>
      <c r="E62" s="44" t="s">
        <v>72</v>
      </c>
      <c r="F62" s="44" t="s">
        <v>85</v>
      </c>
      <c r="G62" s="84">
        <v>111397.46</v>
      </c>
      <c r="H62" s="84"/>
      <c r="I62" s="84">
        <v>0</v>
      </c>
      <c r="J62" s="85"/>
      <c r="K62" s="86">
        <v>0</v>
      </c>
      <c r="L62" s="86"/>
      <c r="M62" s="87">
        <v>0</v>
      </c>
      <c r="N62" s="88"/>
      <c r="O62" s="34" t="str">
        <f t="shared" si="1"/>
        <v>07010000000000130440110131</v>
      </c>
      <c r="P62" s="34"/>
      <c r="Q62" s="34"/>
      <c r="R62" s="34"/>
      <c r="AB62" s="33"/>
      <c r="AC62" s="33"/>
    </row>
    <row r="63" spans="2:29" s="10" customFormat="1" ht="12.75" customHeight="1" thickBot="1" x14ac:dyDescent="0.25">
      <c r="B63" s="45" t="s">
        <v>75</v>
      </c>
      <c r="C63" s="44" t="s">
        <v>83</v>
      </c>
      <c r="D63" s="44" t="s">
        <v>74</v>
      </c>
      <c r="E63" s="44" t="s">
        <v>72</v>
      </c>
      <c r="F63" s="44" t="s">
        <v>81</v>
      </c>
      <c r="G63" s="84">
        <v>521182.96</v>
      </c>
      <c r="H63" s="84"/>
      <c r="I63" s="84">
        <v>0</v>
      </c>
      <c r="J63" s="85"/>
      <c r="K63" s="86">
        <v>0</v>
      </c>
      <c r="L63" s="86"/>
      <c r="M63" s="87">
        <v>0</v>
      </c>
      <c r="N63" s="88"/>
      <c r="O63" s="34" t="str">
        <f t="shared" si="1"/>
        <v>07010000000000130440110131</v>
      </c>
      <c r="P63" s="34"/>
      <c r="Q63" s="34"/>
      <c r="R63" s="34"/>
      <c r="AB63" s="33"/>
      <c r="AC63" s="33"/>
    </row>
    <row r="64" spans="2:29" s="10" customFormat="1" ht="12.75" customHeight="1" x14ac:dyDescent="0.2">
      <c r="B64" s="45" t="s">
        <v>75</v>
      </c>
      <c r="C64" s="44" t="s">
        <v>83</v>
      </c>
      <c r="D64" s="44" t="s">
        <v>74</v>
      </c>
      <c r="E64" s="44" t="s">
        <v>72</v>
      </c>
      <c r="F64" s="44" t="s">
        <v>82</v>
      </c>
      <c r="G64" s="84">
        <v>29301.64</v>
      </c>
      <c r="H64" s="84"/>
      <c r="I64" s="84">
        <v>0</v>
      </c>
      <c r="J64" s="85"/>
      <c r="K64" s="86">
        <v>0</v>
      </c>
      <c r="L64" s="86"/>
      <c r="M64" s="87">
        <v>0</v>
      </c>
      <c r="N64" s="88"/>
      <c r="O64" s="34" t="str">
        <f t="shared" si="1"/>
        <v>07010000000000130440110131</v>
      </c>
      <c r="P64" s="34"/>
      <c r="Q64" s="34"/>
      <c r="R64" s="34"/>
      <c r="AB64" s="33"/>
      <c r="AC64" s="33"/>
    </row>
    <row r="65" spans="2:29" s="10" customFormat="1" ht="0.75" customHeight="1" thickBot="1" x14ac:dyDescent="0.25">
      <c r="B65" s="43"/>
      <c r="C65" s="42"/>
      <c r="D65" s="42"/>
      <c r="E65" s="41"/>
      <c r="F65" s="41"/>
      <c r="G65" s="121"/>
      <c r="H65" s="121"/>
      <c r="I65" s="121"/>
      <c r="J65" s="122"/>
      <c r="K65" s="40"/>
      <c r="L65" s="39"/>
      <c r="M65" s="38"/>
      <c r="N65" s="38"/>
      <c r="O65" s="34"/>
      <c r="P65" s="34"/>
      <c r="Q65" s="34"/>
      <c r="R65" s="34"/>
      <c r="AB65" s="33"/>
      <c r="AC65" s="33"/>
    </row>
    <row r="66" spans="2:29" s="10" customFormat="1" ht="12.75" customHeight="1" thickBot="1" x14ac:dyDescent="0.25">
      <c r="B66" s="37"/>
      <c r="C66" s="109" t="s">
        <v>18</v>
      </c>
      <c r="D66" s="109"/>
      <c r="E66" s="36"/>
      <c r="F66" s="35"/>
      <c r="G66" s="110">
        <v>46334067.700000003</v>
      </c>
      <c r="H66" s="110"/>
      <c r="I66" s="110">
        <v>0</v>
      </c>
      <c r="J66" s="123"/>
      <c r="K66" s="110"/>
      <c r="L66" s="110"/>
      <c r="M66" s="111"/>
      <c r="N66" s="112"/>
      <c r="O66" s="34"/>
      <c r="P66" s="34"/>
      <c r="Q66" s="34"/>
      <c r="R66" s="34"/>
      <c r="AB66" s="33"/>
      <c r="AC66" s="33"/>
    </row>
    <row r="67" spans="2:29" s="1" customFormat="1" ht="11.25" x14ac:dyDescent="0.2">
      <c r="AB67" s="2"/>
      <c r="AC67" s="2"/>
    </row>
    <row r="68" spans="2:29" s="1" customFormat="1" ht="12.75" customHeight="1" x14ac:dyDescent="0.2">
      <c r="B68" s="11" t="s">
        <v>27</v>
      </c>
      <c r="C68" s="90"/>
      <c r="D68" s="90"/>
      <c r="E68" s="90"/>
      <c r="F68" s="91" t="s">
        <v>145</v>
      </c>
      <c r="G68" s="91"/>
      <c r="I68" s="31" t="s">
        <v>30</v>
      </c>
      <c r="J68" s="90"/>
      <c r="K68" s="90"/>
      <c r="L68" s="7"/>
      <c r="M68" s="91" t="s">
        <v>57</v>
      </c>
      <c r="N68" s="91"/>
      <c r="O68" s="31"/>
      <c r="P68" s="31"/>
    </row>
    <row r="69" spans="2:29" s="1" customFormat="1" ht="12.75" customHeight="1" x14ac:dyDescent="0.2">
      <c r="C69" s="106" t="s">
        <v>29</v>
      </c>
      <c r="D69" s="106"/>
      <c r="E69" s="106"/>
      <c r="F69" s="106" t="s">
        <v>28</v>
      </c>
      <c r="G69" s="106"/>
      <c r="J69" s="106" t="s">
        <v>29</v>
      </c>
      <c r="K69" s="106"/>
      <c r="L69" s="7"/>
      <c r="M69" s="104" t="s">
        <v>28</v>
      </c>
      <c r="N69" s="104"/>
    </row>
    <row r="70" spans="2:29" s="1" customFormat="1" ht="12.75" customHeight="1" x14ac:dyDescent="0.2"/>
    <row r="71" spans="2:29" s="1" customFormat="1" ht="27" customHeight="1" x14ac:dyDescent="0.2">
      <c r="H71" s="113" t="s">
        <v>31</v>
      </c>
      <c r="I71" s="113"/>
      <c r="J71" s="118" t="s">
        <v>146</v>
      </c>
      <c r="K71" s="91"/>
      <c r="L71" s="91"/>
      <c r="M71" s="91"/>
      <c r="N71" s="91"/>
      <c r="O71" s="30"/>
      <c r="P71" s="30"/>
    </row>
    <row r="72" spans="2:29" s="1" customFormat="1" ht="12.75" customHeight="1" x14ac:dyDescent="0.2">
      <c r="C72" s="7"/>
      <c r="D72" s="7"/>
      <c r="E72" s="7"/>
      <c r="F72" s="7"/>
      <c r="G72" s="7"/>
      <c r="H72" s="26"/>
      <c r="I72" s="2"/>
      <c r="J72" s="106" t="s">
        <v>32</v>
      </c>
      <c r="K72" s="106"/>
      <c r="L72" s="106"/>
      <c r="M72" s="106"/>
      <c r="N72" s="106"/>
      <c r="O72" s="2"/>
      <c r="P72" s="2"/>
    </row>
    <row r="73" spans="2:29" s="1" customFormat="1" ht="12.75" customHeight="1" x14ac:dyDescent="0.2">
      <c r="C73" s="104"/>
      <c r="D73" s="104"/>
      <c r="E73" s="104"/>
      <c r="F73" s="104"/>
      <c r="G73" s="104"/>
      <c r="I73" s="31" t="s">
        <v>27</v>
      </c>
      <c r="J73" s="91" t="s">
        <v>61</v>
      </c>
      <c r="K73" s="91"/>
      <c r="L73" s="4"/>
      <c r="M73" s="91" t="s">
        <v>62</v>
      </c>
      <c r="N73" s="91"/>
      <c r="O73" s="31"/>
      <c r="P73" s="31"/>
    </row>
    <row r="74" spans="2:29" s="1" customFormat="1" ht="12.75" customHeight="1" x14ac:dyDescent="0.2">
      <c r="E74" s="26"/>
      <c r="H74" s="171" t="s">
        <v>33</v>
      </c>
      <c r="I74" s="171"/>
      <c r="J74" s="106" t="s">
        <v>34</v>
      </c>
      <c r="K74" s="106"/>
      <c r="L74" s="25" t="s">
        <v>29</v>
      </c>
      <c r="M74" s="104" t="s">
        <v>28</v>
      </c>
      <c r="N74" s="104"/>
      <c r="O74" s="31"/>
      <c r="P74" s="31"/>
    </row>
    <row r="75" spans="2:29" s="1" customFormat="1" ht="12.75" customHeight="1" x14ac:dyDescent="0.2">
      <c r="E75" s="26"/>
      <c r="H75" s="31"/>
      <c r="I75" s="31"/>
      <c r="J75" s="32"/>
      <c r="K75" s="31"/>
      <c r="L75" s="31"/>
      <c r="M75" s="31"/>
      <c r="N75" s="31"/>
      <c r="O75" s="31"/>
      <c r="P75" s="31"/>
      <c r="Q75" s="25"/>
      <c r="R75" s="25"/>
    </row>
    <row r="76" spans="2:29" s="1" customFormat="1" ht="24" customHeight="1" x14ac:dyDescent="0.2">
      <c r="B76" s="11" t="s">
        <v>35</v>
      </c>
      <c r="C76" s="118" t="s">
        <v>147</v>
      </c>
      <c r="D76" s="91"/>
      <c r="E76" s="4"/>
      <c r="F76" s="91" t="s">
        <v>148</v>
      </c>
      <c r="G76" s="91"/>
      <c r="H76" s="107" t="s">
        <v>149</v>
      </c>
      <c r="I76" s="107"/>
    </row>
    <row r="77" spans="2:29" s="1" customFormat="1" ht="12.75" customHeight="1" x14ac:dyDescent="0.2">
      <c r="B77" s="5"/>
      <c r="C77" s="104" t="s">
        <v>34</v>
      </c>
      <c r="D77" s="104"/>
      <c r="E77" s="8" t="s">
        <v>29</v>
      </c>
      <c r="F77" s="92" t="s">
        <v>28</v>
      </c>
      <c r="G77" s="92"/>
      <c r="H77" s="108" t="s">
        <v>36</v>
      </c>
      <c r="I77" s="108"/>
    </row>
    <row r="78" spans="2:29" s="1" customFormat="1" ht="12.75" customHeight="1" x14ac:dyDescent="0.2">
      <c r="B78" s="26"/>
      <c r="C78" s="26"/>
      <c r="D78" s="26"/>
      <c r="E78" s="26"/>
      <c r="F78" s="26"/>
      <c r="G78" s="3"/>
      <c r="H78" s="3"/>
      <c r="I78" s="26"/>
      <c r="J78" s="26"/>
      <c r="K78" s="26"/>
      <c r="L78" s="26"/>
      <c r="M78" s="26"/>
      <c r="N78" s="26"/>
      <c r="O78" s="26"/>
      <c r="P78" s="26"/>
    </row>
    <row r="79" spans="2:29" s="1" customFormat="1" ht="12.75" customHeight="1" x14ac:dyDescent="0.2">
      <c r="B79" s="105" t="s">
        <v>150</v>
      </c>
      <c r="C79" s="105"/>
      <c r="D79" s="105"/>
      <c r="E79" s="105"/>
      <c r="F79" s="26"/>
      <c r="G79" s="5"/>
      <c r="H79" s="6"/>
      <c r="I79" s="6"/>
      <c r="J79" s="6"/>
      <c r="K79" s="6"/>
      <c r="L79" s="6"/>
      <c r="M79" s="6"/>
      <c r="N79" s="6"/>
      <c r="O79" s="6"/>
      <c r="P79" s="6"/>
      <c r="Q79" s="9"/>
      <c r="R79" s="9"/>
    </row>
    <row r="80" spans="2:29" s="1" customFormat="1" ht="12.75" customHeight="1" x14ac:dyDescent="0.2"/>
    <row r="81" spans="5:9" s="1" customFormat="1" ht="11.25" hidden="1" x14ac:dyDescent="0.2"/>
    <row r="82" spans="5:9" ht="48" hidden="1" customHeight="1" thickTop="1" thickBot="1" x14ac:dyDescent="0.25">
      <c r="E82" s="97"/>
      <c r="F82" s="98"/>
      <c r="G82" s="116" t="s">
        <v>118</v>
      </c>
      <c r="H82" s="116"/>
      <c r="I82" s="117"/>
    </row>
    <row r="83" spans="5:9" ht="3.75" hidden="1" customHeight="1" thickTop="1" thickBot="1" x14ac:dyDescent="0.25">
      <c r="E83" s="99"/>
      <c r="F83" s="99"/>
      <c r="G83" s="99"/>
      <c r="H83" s="99"/>
      <c r="I83" s="99"/>
    </row>
    <row r="84" spans="5:9" ht="13.5" hidden="1" thickTop="1" x14ac:dyDescent="0.2">
      <c r="E84" s="102" t="s">
        <v>117</v>
      </c>
      <c r="F84" s="103"/>
      <c r="G84" s="169"/>
      <c r="H84" s="169"/>
      <c r="I84" s="170"/>
    </row>
    <row r="85" spans="5:9" hidden="1" x14ac:dyDescent="0.2">
      <c r="E85" s="95" t="s">
        <v>116</v>
      </c>
      <c r="F85" s="96"/>
      <c r="G85" s="93"/>
      <c r="H85" s="93"/>
      <c r="I85" s="94"/>
    </row>
    <row r="86" spans="5:9" hidden="1" x14ac:dyDescent="0.2">
      <c r="E86" s="95" t="s">
        <v>115</v>
      </c>
      <c r="F86" s="96"/>
      <c r="G86" s="100"/>
      <c r="H86" s="100"/>
      <c r="I86" s="101"/>
    </row>
    <row r="87" spans="5:9" hidden="1" x14ac:dyDescent="0.2">
      <c r="E87" s="95" t="s">
        <v>114</v>
      </c>
      <c r="F87" s="96"/>
      <c r="G87" s="100"/>
      <c r="H87" s="100"/>
      <c r="I87" s="101"/>
    </row>
    <row r="88" spans="5:9" hidden="1" x14ac:dyDescent="0.2">
      <c r="E88" s="95" t="s">
        <v>113</v>
      </c>
      <c r="F88" s="96"/>
      <c r="G88" s="100"/>
      <c r="H88" s="100"/>
      <c r="I88" s="101"/>
    </row>
    <row r="89" spans="5:9" hidden="1" x14ac:dyDescent="0.2">
      <c r="E89" s="95" t="s">
        <v>112</v>
      </c>
      <c r="F89" s="96"/>
      <c r="G89" s="93"/>
      <c r="H89" s="93"/>
      <c r="I89" s="94"/>
    </row>
    <row r="90" spans="5:9" hidden="1" x14ac:dyDescent="0.2">
      <c r="E90" s="95" t="s">
        <v>111</v>
      </c>
      <c r="F90" s="96"/>
      <c r="G90" s="93"/>
      <c r="H90" s="93"/>
      <c r="I90" s="94"/>
    </row>
    <row r="91" spans="5:9" hidden="1" x14ac:dyDescent="0.2">
      <c r="E91" s="95" t="s">
        <v>110</v>
      </c>
      <c r="F91" s="96"/>
      <c r="G91" s="100"/>
      <c r="H91" s="100"/>
      <c r="I91" s="101"/>
    </row>
    <row r="92" spans="5:9" ht="13.5" hidden="1" thickBot="1" x14ac:dyDescent="0.25">
      <c r="E92" s="167" t="s">
        <v>109</v>
      </c>
      <c r="F92" s="168"/>
      <c r="G92" s="114"/>
      <c r="H92" s="114"/>
      <c r="I92" s="115"/>
    </row>
    <row r="93" spans="5:9" ht="3.75" hidden="1" customHeight="1" thickTop="1" x14ac:dyDescent="0.2">
      <c r="E93" s="89"/>
      <c r="F93" s="89"/>
      <c r="G93" s="89"/>
      <c r="H93" s="89"/>
      <c r="I93" s="89"/>
    </row>
    <row r="94" spans="5:9" hidden="1" x14ac:dyDescent="0.2"/>
  </sheetData>
  <mergeCells count="172">
    <mergeCell ref="E88:F88"/>
    <mergeCell ref="M74:N74"/>
    <mergeCell ref="J74:K74"/>
    <mergeCell ref="H74:I74"/>
    <mergeCell ref="J1:R1"/>
    <mergeCell ref="B17:R17"/>
    <mergeCell ref="B43:R43"/>
    <mergeCell ref="B44:D45"/>
    <mergeCell ref="E44:F44"/>
    <mergeCell ref="B15:E15"/>
    <mergeCell ref="B18:D22"/>
    <mergeCell ref="E20:F21"/>
    <mergeCell ref="B23:D23"/>
    <mergeCell ref="B41:D41"/>
    <mergeCell ref="M45:N45"/>
    <mergeCell ref="B4:Q4"/>
    <mergeCell ref="G44:N44"/>
    <mergeCell ref="K45:L45"/>
    <mergeCell ref="B3:R3"/>
    <mergeCell ref="E18:H19"/>
    <mergeCell ref="I18:R18"/>
    <mergeCell ref="I19:J21"/>
    <mergeCell ref="H6:J6"/>
    <mergeCell ref="Q20:R21"/>
    <mergeCell ref="K19:L21"/>
    <mergeCell ref="B12:E12"/>
    <mergeCell ref="B11:E11"/>
    <mergeCell ref="M19:N19"/>
    <mergeCell ref="F8:N8"/>
    <mergeCell ref="F9:N9"/>
    <mergeCell ref="F10:N10"/>
    <mergeCell ref="F11:N13"/>
    <mergeCell ref="B10:E10"/>
    <mergeCell ref="B46:D46"/>
    <mergeCell ref="Q19:R19"/>
    <mergeCell ref="G45:H45"/>
    <mergeCell ref="I45:J45"/>
    <mergeCell ref="G20:H21"/>
    <mergeCell ref="B8:E8"/>
    <mergeCell ref="B9:E9"/>
    <mergeCell ref="B13:E13"/>
    <mergeCell ref="K46:L46"/>
    <mergeCell ref="B14:E14"/>
    <mergeCell ref="B16:E16"/>
    <mergeCell ref="M20:N21"/>
    <mergeCell ref="G46:H46"/>
    <mergeCell ref="I46:J46"/>
    <mergeCell ref="G66:H66"/>
    <mergeCell ref="I65:J65"/>
    <mergeCell ref="M46:N46"/>
    <mergeCell ref="G65:H65"/>
    <mergeCell ref="I66:J66"/>
    <mergeCell ref="K47:L47"/>
    <mergeCell ref="M47:N47"/>
    <mergeCell ref="K48:L48"/>
    <mergeCell ref="M48:N48"/>
    <mergeCell ref="G47:H47"/>
    <mergeCell ref="I47:J47"/>
    <mergeCell ref="G48:H48"/>
    <mergeCell ref="I48:J48"/>
    <mergeCell ref="G49:H49"/>
    <mergeCell ref="I49:J49"/>
    <mergeCell ref="G51:H51"/>
    <mergeCell ref="I51:J51"/>
    <mergeCell ref="K51:L51"/>
    <mergeCell ref="M51:N51"/>
    <mergeCell ref="G52:H52"/>
    <mergeCell ref="I52:J52"/>
    <mergeCell ref="C66:D66"/>
    <mergeCell ref="K66:L66"/>
    <mergeCell ref="M66:N66"/>
    <mergeCell ref="H71:I71"/>
    <mergeCell ref="G92:I92"/>
    <mergeCell ref="G83:I83"/>
    <mergeCell ref="G82:I82"/>
    <mergeCell ref="M69:N69"/>
    <mergeCell ref="M73:N73"/>
    <mergeCell ref="J72:N72"/>
    <mergeCell ref="F68:G68"/>
    <mergeCell ref="C68:E68"/>
    <mergeCell ref="C69:E69"/>
    <mergeCell ref="C77:D77"/>
    <mergeCell ref="C76:D76"/>
    <mergeCell ref="J73:K73"/>
    <mergeCell ref="J71:N71"/>
    <mergeCell ref="E92:F92"/>
    <mergeCell ref="G84:I84"/>
    <mergeCell ref="G85:I85"/>
    <mergeCell ref="G86:I86"/>
    <mergeCell ref="G87:I87"/>
    <mergeCell ref="G88:I88"/>
    <mergeCell ref="G89:I89"/>
    <mergeCell ref="E93:F93"/>
    <mergeCell ref="G93:I93"/>
    <mergeCell ref="J68:K68"/>
    <mergeCell ref="M68:N68"/>
    <mergeCell ref="F77:G77"/>
    <mergeCell ref="G90:I90"/>
    <mergeCell ref="F76:G76"/>
    <mergeCell ref="E87:F87"/>
    <mergeCell ref="E82:F82"/>
    <mergeCell ref="E83:F83"/>
    <mergeCell ref="E89:F89"/>
    <mergeCell ref="G91:I91"/>
    <mergeCell ref="E84:F84"/>
    <mergeCell ref="E85:F85"/>
    <mergeCell ref="E86:F86"/>
    <mergeCell ref="C73:E73"/>
    <mergeCell ref="F73:G73"/>
    <mergeCell ref="E91:F91"/>
    <mergeCell ref="B79:E79"/>
    <mergeCell ref="F69:G69"/>
    <mergeCell ref="H76:I76"/>
    <mergeCell ref="E90:F90"/>
    <mergeCell ref="H77:I77"/>
    <mergeCell ref="J69:K69"/>
    <mergeCell ref="K52:L52"/>
    <mergeCell ref="M52:N52"/>
    <mergeCell ref="K49:L49"/>
    <mergeCell ref="M49:N49"/>
    <mergeCell ref="G50:H50"/>
    <mergeCell ref="I50:J50"/>
    <mergeCell ref="K50:L50"/>
    <mergeCell ref="M50:N50"/>
    <mergeCell ref="G55:H55"/>
    <mergeCell ref="I55:J55"/>
    <mergeCell ref="K55:L55"/>
    <mergeCell ref="M55:N55"/>
    <mergeCell ref="G56:H56"/>
    <mergeCell ref="I56:J56"/>
    <mergeCell ref="K56:L56"/>
    <mergeCell ref="M56:N56"/>
    <mergeCell ref="G53:H53"/>
    <mergeCell ref="I53:J53"/>
    <mergeCell ref="K53:L53"/>
    <mergeCell ref="M53:N53"/>
    <mergeCell ref="G54:H54"/>
    <mergeCell ref="I54:J54"/>
    <mergeCell ref="K54:L54"/>
    <mergeCell ref="M54:N54"/>
    <mergeCell ref="G59:H59"/>
    <mergeCell ref="I59:J59"/>
    <mergeCell ref="K59:L59"/>
    <mergeCell ref="M59:N59"/>
    <mergeCell ref="G60:H60"/>
    <mergeCell ref="I60:J60"/>
    <mergeCell ref="K60:L60"/>
    <mergeCell ref="M60:N60"/>
    <mergeCell ref="G57:H57"/>
    <mergeCell ref="I57:J57"/>
    <mergeCell ref="K57:L57"/>
    <mergeCell ref="M57:N57"/>
    <mergeCell ref="G58:H58"/>
    <mergeCell ref="I58:J58"/>
    <mergeCell ref="K58:L58"/>
    <mergeCell ref="M58:N58"/>
    <mergeCell ref="G63:H63"/>
    <mergeCell ref="I63:J63"/>
    <mergeCell ref="K63:L63"/>
    <mergeCell ref="M63:N63"/>
    <mergeCell ref="G64:H64"/>
    <mergeCell ref="I64:J64"/>
    <mergeCell ref="K64:L64"/>
    <mergeCell ref="M64:N64"/>
    <mergeCell ref="G61:H61"/>
    <mergeCell ref="I61:J61"/>
    <mergeCell ref="K61:L61"/>
    <mergeCell ref="M61:N61"/>
    <mergeCell ref="G62:H62"/>
    <mergeCell ref="I62:J62"/>
    <mergeCell ref="K62:L62"/>
    <mergeCell ref="M62:N62"/>
  </mergeCells>
  <pageMargins left="0.39370078740157483" right="0.39370078740157483" top="0.98425196850393704" bottom="0.98425196850393704" header="0.51181102362204722" footer="0.51181102362204722"/>
  <pageSetup paperSize="9" scale="62" orientation="landscape" blackAndWhite="1" r:id="rId1"/>
  <headerFooter alignWithMargins="0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0503710 (Печать)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Пользователь Windows</cp:lastModifiedBy>
  <cp:lastPrinted>2023-04-06T07:13:02Z</cp:lastPrinted>
  <dcterms:created xsi:type="dcterms:W3CDTF">2011-05-13T07:55:33Z</dcterms:created>
  <dcterms:modified xsi:type="dcterms:W3CDTF">2023-04-06T07:13:06Z</dcterms:modified>
</cp:coreProperties>
</file>